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Режимный день\19.06.2024\СРЗ\"/>
    </mc:Choice>
  </mc:AlternateContent>
  <bookViews>
    <workbookView xWindow="0" yWindow="0" windowWidth="12885" windowHeight="11970"/>
  </bookViews>
  <sheets>
    <sheet name="19,06,24" sheetId="3" r:id="rId1"/>
    <sheet name="Лист1" sheetId="4" r:id="rId2"/>
    <sheet name="Лист2" sheetId="5" r:id="rId3"/>
  </sheets>
  <definedNames>
    <definedName name="_xlnm.Print_Area" localSheetId="0">'19,06,24'!$A$1:$S$233</definedName>
  </definedNames>
  <calcPr calcId="162913"/>
</workbook>
</file>

<file path=xl/calcChain.xml><?xml version="1.0" encoding="utf-8"?>
<calcChain xmlns="http://schemas.openxmlformats.org/spreadsheetml/2006/main">
  <c r="D227" i="3" l="1"/>
  <c r="I232" i="3"/>
  <c r="B226" i="3"/>
  <c r="B225" i="3"/>
  <c r="B224" i="3"/>
  <c r="B223" i="3"/>
  <c r="B222" i="3"/>
  <c r="B221" i="3"/>
  <c r="B220" i="3"/>
  <c r="B219" i="3"/>
  <c r="B218" i="3"/>
  <c r="B217" i="3"/>
  <c r="B216" i="3"/>
  <c r="B215" i="3"/>
  <c r="B214" i="3"/>
  <c r="B213" i="3"/>
  <c r="B212" i="3"/>
  <c r="B211" i="3"/>
  <c r="B210" i="3"/>
  <c r="B209" i="3"/>
  <c r="B208" i="3"/>
  <c r="B207" i="3"/>
  <c r="B206" i="3"/>
  <c r="B205" i="3"/>
  <c r="B204" i="3"/>
  <c r="F227" i="3"/>
  <c r="H167" i="3"/>
  <c r="M165" i="3"/>
  <c r="H168" i="3"/>
  <c r="H170" i="3"/>
  <c r="M172" i="3"/>
  <c r="M174" i="3"/>
  <c r="M176" i="3"/>
  <c r="H180" i="3"/>
  <c r="M182" i="3"/>
  <c r="H184" i="3"/>
  <c r="H186" i="3"/>
  <c r="H164" i="3"/>
  <c r="G164" i="3"/>
  <c r="M89" i="3"/>
  <c r="M91" i="3"/>
  <c r="M99" i="3"/>
  <c r="M101" i="3"/>
  <c r="M107" i="3"/>
  <c r="M109" i="3"/>
  <c r="F48" i="3"/>
  <c r="F49" i="3"/>
  <c r="F50" i="3"/>
  <c r="G50" i="3" s="1"/>
  <c r="F51" i="3"/>
  <c r="F52" i="3"/>
  <c r="F53" i="3"/>
  <c r="F54" i="3"/>
  <c r="G54" i="3" s="1"/>
  <c r="F55" i="3"/>
  <c r="F56" i="3"/>
  <c r="F57" i="3"/>
  <c r="F58" i="3"/>
  <c r="G58" i="3" s="1"/>
  <c r="F59" i="3"/>
  <c r="F60" i="3"/>
  <c r="F61" i="3"/>
  <c r="F62" i="3"/>
  <c r="G62" i="3" s="1"/>
  <c r="F63" i="3"/>
  <c r="F64" i="3"/>
  <c r="F65" i="3"/>
  <c r="F66" i="3"/>
  <c r="G66" i="3" s="1"/>
  <c r="F67" i="3"/>
  <c r="F68" i="3"/>
  <c r="F69" i="3"/>
  <c r="F70" i="3"/>
  <c r="G70" i="3" s="1"/>
  <c r="F47" i="3"/>
  <c r="D48" i="3"/>
  <c r="D49" i="3"/>
  <c r="B49" i="3"/>
  <c r="D50" i="3"/>
  <c r="D51" i="3"/>
  <c r="D52" i="3"/>
  <c r="D53" i="3"/>
  <c r="B53" i="3" s="1"/>
  <c r="D54" i="3"/>
  <c r="D55" i="3"/>
  <c r="D56" i="3"/>
  <c r="D57" i="3"/>
  <c r="B57" i="3" s="1"/>
  <c r="D58" i="3"/>
  <c r="D59" i="3"/>
  <c r="B59" i="3"/>
  <c r="D60" i="3"/>
  <c r="D61" i="3"/>
  <c r="D62" i="3"/>
  <c r="D63" i="3"/>
  <c r="B63" i="3" s="1"/>
  <c r="D64" i="3"/>
  <c r="D65" i="3"/>
  <c r="D66" i="3"/>
  <c r="D67" i="3"/>
  <c r="B67" i="3" s="1"/>
  <c r="D68" i="3"/>
  <c r="D69" i="3"/>
  <c r="B69" i="3"/>
  <c r="D70" i="3"/>
  <c r="D47" i="3"/>
  <c r="P50" i="3"/>
  <c r="L48" i="3"/>
  <c r="L49" i="3"/>
  <c r="L71" i="3" s="1"/>
  <c r="L50" i="3"/>
  <c r="L51" i="3"/>
  <c r="L52" i="3"/>
  <c r="L53" i="3"/>
  <c r="M53" i="3" s="1"/>
  <c r="L54" i="3"/>
  <c r="L55" i="3"/>
  <c r="L56" i="3"/>
  <c r="L57" i="3"/>
  <c r="L58" i="3"/>
  <c r="L59" i="3"/>
  <c r="L60" i="3"/>
  <c r="L61" i="3"/>
  <c r="M61" i="3" s="1"/>
  <c r="L62" i="3"/>
  <c r="L63" i="3"/>
  <c r="L64" i="3"/>
  <c r="L65" i="3"/>
  <c r="L66" i="3"/>
  <c r="L67" i="3"/>
  <c r="L68" i="3"/>
  <c r="L69" i="3"/>
  <c r="M69" i="3" s="1"/>
  <c r="L70" i="3"/>
  <c r="J48" i="3"/>
  <c r="J49" i="3"/>
  <c r="H49" i="3"/>
  <c r="J50" i="3"/>
  <c r="J51" i="3"/>
  <c r="J52" i="3"/>
  <c r="H52" i="3" s="1"/>
  <c r="J53" i="3"/>
  <c r="H53" i="3" s="1"/>
  <c r="J54" i="3"/>
  <c r="J55" i="3"/>
  <c r="J56" i="3"/>
  <c r="H56" i="3" s="1"/>
  <c r="J57" i="3"/>
  <c r="H57" i="3" s="1"/>
  <c r="J58" i="3"/>
  <c r="H58" i="3" s="1"/>
  <c r="J59" i="3"/>
  <c r="J60" i="3"/>
  <c r="M60" i="3" s="1"/>
  <c r="J61" i="3"/>
  <c r="H61" i="3"/>
  <c r="J62" i="3"/>
  <c r="J63" i="3"/>
  <c r="H63" i="3" s="1"/>
  <c r="J64" i="3"/>
  <c r="J65" i="3"/>
  <c r="J66" i="3"/>
  <c r="J67" i="3"/>
  <c r="H67" i="3" s="1"/>
  <c r="J68" i="3"/>
  <c r="J69" i="3"/>
  <c r="J70" i="3"/>
  <c r="H70" i="3"/>
  <c r="L47" i="3"/>
  <c r="J47" i="3"/>
  <c r="P125" i="3"/>
  <c r="N125" i="3" s="1"/>
  <c r="P126" i="3"/>
  <c r="N126" i="3" s="1"/>
  <c r="P127" i="3"/>
  <c r="P128" i="3"/>
  <c r="P129" i="3"/>
  <c r="P130" i="3"/>
  <c r="P131" i="3"/>
  <c r="N131" i="3" s="1"/>
  <c r="P132" i="3"/>
  <c r="N132" i="3" s="1"/>
  <c r="P133" i="3"/>
  <c r="N133" i="3" s="1"/>
  <c r="P134" i="3"/>
  <c r="N134" i="3" s="1"/>
  <c r="P135" i="3"/>
  <c r="P136" i="3"/>
  <c r="N136" i="3" s="1"/>
  <c r="P137" i="3"/>
  <c r="N137" i="3" s="1"/>
  <c r="P138" i="3"/>
  <c r="N138" i="3" s="1"/>
  <c r="P139" i="3"/>
  <c r="P140" i="3"/>
  <c r="P141" i="3"/>
  <c r="P142" i="3"/>
  <c r="N142" i="3" s="1"/>
  <c r="P143" i="3"/>
  <c r="P144" i="3"/>
  <c r="N144" i="3" s="1"/>
  <c r="P145" i="3"/>
  <c r="N145" i="3" s="1"/>
  <c r="P146" i="3"/>
  <c r="N146" i="3" s="1"/>
  <c r="P147" i="3"/>
  <c r="N147" i="3" s="1"/>
  <c r="P148" i="3"/>
  <c r="N148" i="3"/>
  <c r="H187" i="3"/>
  <c r="I193" i="3"/>
  <c r="I154" i="3"/>
  <c r="I115" i="3"/>
  <c r="I76" i="3"/>
  <c r="R148" i="3"/>
  <c r="R147" i="3"/>
  <c r="R146" i="3"/>
  <c r="R145" i="3"/>
  <c r="R144" i="3"/>
  <c r="R143" i="3"/>
  <c r="R142" i="3"/>
  <c r="R141" i="3"/>
  <c r="S141" i="3" s="1"/>
  <c r="R140" i="3"/>
  <c r="R139" i="3"/>
  <c r="R138" i="3"/>
  <c r="S138" i="3" s="1"/>
  <c r="R137" i="3"/>
  <c r="R136" i="3"/>
  <c r="R135" i="3"/>
  <c r="S135" i="3" s="1"/>
  <c r="R134" i="3"/>
  <c r="R133" i="3"/>
  <c r="R132" i="3"/>
  <c r="S132" i="3" s="1"/>
  <c r="R131" i="3"/>
  <c r="S131" i="3" s="1"/>
  <c r="R130" i="3"/>
  <c r="R129" i="3"/>
  <c r="R128" i="3"/>
  <c r="R127" i="3"/>
  <c r="S127" i="3" s="1"/>
  <c r="R126" i="3"/>
  <c r="R149" i="3" s="1"/>
  <c r="R125" i="3"/>
  <c r="L157" i="3"/>
  <c r="L118" i="3"/>
  <c r="L79" i="3"/>
  <c r="L40" i="3"/>
  <c r="L196" i="3" s="1"/>
  <c r="N187" i="3"/>
  <c r="B187" i="3"/>
  <c r="N185" i="3"/>
  <c r="H185" i="3"/>
  <c r="B185" i="3"/>
  <c r="B184" i="3"/>
  <c r="H183" i="3"/>
  <c r="B183" i="3"/>
  <c r="N182" i="3"/>
  <c r="H182" i="3"/>
  <c r="N181" i="3"/>
  <c r="H181" i="3"/>
  <c r="B181" i="3"/>
  <c r="B180" i="3"/>
  <c r="H179" i="3"/>
  <c r="B179" i="3"/>
  <c r="S178" i="3"/>
  <c r="H178" i="3"/>
  <c r="B178" i="3"/>
  <c r="H177" i="3"/>
  <c r="B177" i="3"/>
  <c r="S176" i="3"/>
  <c r="B176" i="3"/>
  <c r="M175" i="3"/>
  <c r="H175" i="3"/>
  <c r="B175" i="3"/>
  <c r="H174" i="3"/>
  <c r="B174" i="3"/>
  <c r="H173" i="3"/>
  <c r="B173" i="3"/>
  <c r="H172" i="3"/>
  <c r="B171" i="3"/>
  <c r="N170" i="3"/>
  <c r="B170" i="3"/>
  <c r="N169" i="3"/>
  <c r="H169" i="3"/>
  <c r="B169" i="3"/>
  <c r="N168" i="3"/>
  <c r="N167" i="3"/>
  <c r="G167" i="3"/>
  <c r="H166" i="3"/>
  <c r="B166" i="3"/>
  <c r="F8" i="3"/>
  <c r="H8" i="3"/>
  <c r="M8" i="3"/>
  <c r="O8" i="3"/>
  <c r="F9" i="3"/>
  <c r="H9" i="3"/>
  <c r="M9" i="3"/>
  <c r="O9" i="3"/>
  <c r="F10" i="3"/>
  <c r="H10" i="3"/>
  <c r="M10" i="3"/>
  <c r="O10" i="3"/>
  <c r="F11" i="3"/>
  <c r="B11" i="3" s="1"/>
  <c r="H11" i="3"/>
  <c r="M11" i="3"/>
  <c r="O11" i="3"/>
  <c r="F12" i="3"/>
  <c r="H12" i="3"/>
  <c r="M12" i="3"/>
  <c r="O12" i="3"/>
  <c r="F13" i="3"/>
  <c r="H13" i="3"/>
  <c r="M13" i="3"/>
  <c r="O13" i="3"/>
  <c r="F14" i="3"/>
  <c r="H14" i="3"/>
  <c r="M14" i="3"/>
  <c r="O14" i="3"/>
  <c r="F15" i="3"/>
  <c r="H15" i="3"/>
  <c r="M15" i="3"/>
  <c r="O15" i="3"/>
  <c r="F16" i="3"/>
  <c r="B16" i="3" s="1"/>
  <c r="H16" i="3"/>
  <c r="M16" i="3"/>
  <c r="O16" i="3"/>
  <c r="F17" i="3"/>
  <c r="B17" i="3" s="1"/>
  <c r="H17" i="3"/>
  <c r="M17" i="3"/>
  <c r="O17" i="3"/>
  <c r="F18" i="3"/>
  <c r="H18" i="3"/>
  <c r="M18" i="3"/>
  <c r="O18" i="3"/>
  <c r="I18" i="3" s="1"/>
  <c r="F19" i="3"/>
  <c r="H19" i="3"/>
  <c r="M19" i="3"/>
  <c r="O19" i="3"/>
  <c r="I19" i="3" s="1"/>
  <c r="F20" i="3"/>
  <c r="H20" i="3"/>
  <c r="M20" i="3"/>
  <c r="O20" i="3"/>
  <c r="F21" i="3"/>
  <c r="B21" i="3" s="1"/>
  <c r="H21" i="3"/>
  <c r="M21" i="3"/>
  <c r="O21" i="3"/>
  <c r="F22" i="3"/>
  <c r="H22" i="3"/>
  <c r="M22" i="3"/>
  <c r="O22" i="3"/>
  <c r="F23" i="3"/>
  <c r="H23" i="3"/>
  <c r="M23" i="3"/>
  <c r="O23" i="3"/>
  <c r="F24" i="3"/>
  <c r="H24" i="3"/>
  <c r="M24" i="3"/>
  <c r="O24" i="3"/>
  <c r="F25" i="3"/>
  <c r="H25" i="3"/>
  <c r="M25" i="3"/>
  <c r="O25" i="3"/>
  <c r="I25" i="3" s="1"/>
  <c r="F26" i="3"/>
  <c r="H26" i="3"/>
  <c r="M26" i="3"/>
  <c r="O26" i="3"/>
  <c r="F27" i="3"/>
  <c r="H27" i="3"/>
  <c r="M27" i="3"/>
  <c r="O27" i="3"/>
  <c r="I27" i="3" s="1"/>
  <c r="F28" i="3"/>
  <c r="H28" i="3"/>
  <c r="M28" i="3"/>
  <c r="O28" i="3"/>
  <c r="I28" i="3" s="1"/>
  <c r="F29" i="3"/>
  <c r="H29" i="3"/>
  <c r="M29" i="3"/>
  <c r="O29" i="3"/>
  <c r="I29" i="3" s="1"/>
  <c r="F30" i="3"/>
  <c r="B30" i="3" s="1"/>
  <c r="H30" i="3"/>
  <c r="M30" i="3"/>
  <c r="O30" i="3"/>
  <c r="F31" i="3"/>
  <c r="H31" i="3"/>
  <c r="H32" i="3" s="1"/>
  <c r="M31" i="3"/>
  <c r="O31" i="3"/>
  <c r="B47" i="3"/>
  <c r="H47" i="3"/>
  <c r="P47" i="3"/>
  <c r="N47" i="3" s="1"/>
  <c r="R47" i="3"/>
  <c r="B48" i="3"/>
  <c r="H48" i="3"/>
  <c r="P48" i="3"/>
  <c r="N48" i="3" s="1"/>
  <c r="R48" i="3"/>
  <c r="P49" i="3"/>
  <c r="N49" i="3" s="1"/>
  <c r="R49" i="3"/>
  <c r="S49" i="3" s="1"/>
  <c r="B50" i="3"/>
  <c r="H50" i="3"/>
  <c r="N50" i="3"/>
  <c r="R50" i="3"/>
  <c r="S50" i="3" s="1"/>
  <c r="B51" i="3"/>
  <c r="H51" i="3"/>
  <c r="P51" i="3"/>
  <c r="R51" i="3"/>
  <c r="B52" i="3"/>
  <c r="P52" i="3"/>
  <c r="N52" i="3" s="1"/>
  <c r="R52" i="3"/>
  <c r="P53" i="3"/>
  <c r="N53" i="3" s="1"/>
  <c r="R53" i="3"/>
  <c r="B54" i="3"/>
  <c r="H54" i="3"/>
  <c r="P54" i="3"/>
  <c r="R54" i="3"/>
  <c r="B55" i="3"/>
  <c r="H55" i="3"/>
  <c r="P55" i="3"/>
  <c r="N55" i="3" s="1"/>
  <c r="R55" i="3"/>
  <c r="S55" i="3" s="1"/>
  <c r="B56" i="3"/>
  <c r="P56" i="3"/>
  <c r="R56" i="3"/>
  <c r="P57" i="3"/>
  <c r="N57" i="3" s="1"/>
  <c r="R57" i="3"/>
  <c r="B58" i="3"/>
  <c r="P58" i="3"/>
  <c r="N58" i="3" s="1"/>
  <c r="R58" i="3"/>
  <c r="H59" i="3"/>
  <c r="P59" i="3"/>
  <c r="R59" i="3"/>
  <c r="B60" i="3"/>
  <c r="P60" i="3"/>
  <c r="N60" i="3" s="1"/>
  <c r="R60" i="3"/>
  <c r="B61" i="3"/>
  <c r="P61" i="3"/>
  <c r="N61" i="3" s="1"/>
  <c r="R61" i="3"/>
  <c r="S61" i="3" s="1"/>
  <c r="B62" i="3"/>
  <c r="H62" i="3"/>
  <c r="P62" i="3"/>
  <c r="N62" i="3" s="1"/>
  <c r="R62" i="3"/>
  <c r="P63" i="3"/>
  <c r="N63" i="3" s="1"/>
  <c r="R63" i="3"/>
  <c r="B64" i="3"/>
  <c r="H64" i="3"/>
  <c r="P64" i="3"/>
  <c r="R64" i="3"/>
  <c r="B65" i="3"/>
  <c r="H65" i="3"/>
  <c r="P65" i="3"/>
  <c r="N65" i="3" s="1"/>
  <c r="R65" i="3"/>
  <c r="S65" i="3" s="1"/>
  <c r="B66" i="3"/>
  <c r="H66" i="3"/>
  <c r="P66" i="3"/>
  <c r="N66" i="3" s="1"/>
  <c r="R66" i="3"/>
  <c r="S66" i="3" s="1"/>
  <c r="P67" i="3"/>
  <c r="N67" i="3" s="1"/>
  <c r="R67" i="3"/>
  <c r="B68" i="3"/>
  <c r="H68" i="3"/>
  <c r="P68" i="3"/>
  <c r="N68" i="3" s="1"/>
  <c r="R68" i="3"/>
  <c r="S68" i="3" s="1"/>
  <c r="H69" i="3"/>
  <c r="P69" i="3"/>
  <c r="R69" i="3"/>
  <c r="B70" i="3"/>
  <c r="P70" i="3"/>
  <c r="N70" i="3" s="1"/>
  <c r="R70" i="3"/>
  <c r="D86" i="3"/>
  <c r="B86" i="3"/>
  <c r="F86" i="3"/>
  <c r="H86" i="3"/>
  <c r="P86" i="3"/>
  <c r="N86" i="3"/>
  <c r="R86" i="3"/>
  <c r="D87" i="3"/>
  <c r="B87" i="3"/>
  <c r="F87" i="3"/>
  <c r="G87" i="3" s="1"/>
  <c r="H87" i="3"/>
  <c r="P87" i="3"/>
  <c r="N87" i="3"/>
  <c r="R87" i="3"/>
  <c r="S87" i="3" s="1"/>
  <c r="D88" i="3"/>
  <c r="B88" i="3"/>
  <c r="F88" i="3"/>
  <c r="G88" i="3" s="1"/>
  <c r="H88" i="3"/>
  <c r="P88" i="3"/>
  <c r="N88" i="3"/>
  <c r="R88" i="3"/>
  <c r="D89" i="3"/>
  <c r="B89" i="3"/>
  <c r="F89" i="3"/>
  <c r="H89" i="3"/>
  <c r="P89" i="3"/>
  <c r="N89" i="3"/>
  <c r="R89" i="3"/>
  <c r="S89" i="3" s="1"/>
  <c r="D90" i="3"/>
  <c r="B90" i="3" s="1"/>
  <c r="F90" i="3"/>
  <c r="H90" i="3"/>
  <c r="P90" i="3"/>
  <c r="N90" i="3" s="1"/>
  <c r="R90" i="3"/>
  <c r="D91" i="3"/>
  <c r="B91" i="3" s="1"/>
  <c r="F91" i="3"/>
  <c r="H91" i="3"/>
  <c r="P91" i="3"/>
  <c r="N91" i="3" s="1"/>
  <c r="R91" i="3"/>
  <c r="D92" i="3"/>
  <c r="G92" i="3" s="1"/>
  <c r="F92" i="3"/>
  <c r="H92" i="3"/>
  <c r="P92" i="3"/>
  <c r="S92" i="3" s="1"/>
  <c r="R92" i="3"/>
  <c r="D93" i="3"/>
  <c r="F93" i="3"/>
  <c r="H93" i="3"/>
  <c r="P93" i="3"/>
  <c r="S93" i="3"/>
  <c r="R93" i="3"/>
  <c r="D94" i="3"/>
  <c r="B94" i="3"/>
  <c r="F94" i="3"/>
  <c r="G94" i="3" s="1"/>
  <c r="H94" i="3"/>
  <c r="P94" i="3"/>
  <c r="N94" i="3"/>
  <c r="R94" i="3"/>
  <c r="S94" i="3" s="1"/>
  <c r="D95" i="3"/>
  <c r="B95" i="3" s="1"/>
  <c r="F95" i="3"/>
  <c r="H95" i="3"/>
  <c r="P95" i="3"/>
  <c r="N95" i="3" s="1"/>
  <c r="R95" i="3"/>
  <c r="S95" i="3" s="1"/>
  <c r="D96" i="3"/>
  <c r="B96" i="3" s="1"/>
  <c r="F96" i="3"/>
  <c r="H96" i="3"/>
  <c r="P96" i="3"/>
  <c r="N96" i="3" s="1"/>
  <c r="R96" i="3"/>
  <c r="D97" i="3"/>
  <c r="B97" i="3"/>
  <c r="F97" i="3"/>
  <c r="H97" i="3"/>
  <c r="P97" i="3"/>
  <c r="N97" i="3"/>
  <c r="R97" i="3"/>
  <c r="D98" i="3"/>
  <c r="B98" i="3"/>
  <c r="F98" i="3"/>
  <c r="H98" i="3"/>
  <c r="P98" i="3"/>
  <c r="N98" i="3"/>
  <c r="R98" i="3"/>
  <c r="S98" i="3" s="1"/>
  <c r="D99" i="3"/>
  <c r="B99" i="3" s="1"/>
  <c r="F99" i="3"/>
  <c r="H99" i="3"/>
  <c r="P99" i="3"/>
  <c r="N99" i="3" s="1"/>
  <c r="R99" i="3"/>
  <c r="S99" i="3" s="1"/>
  <c r="D100" i="3"/>
  <c r="B100" i="3" s="1"/>
  <c r="F100" i="3"/>
  <c r="H100" i="3"/>
  <c r="P100" i="3"/>
  <c r="N100" i="3" s="1"/>
  <c r="R100" i="3"/>
  <c r="D101" i="3"/>
  <c r="B101" i="3"/>
  <c r="F101" i="3"/>
  <c r="H101" i="3"/>
  <c r="P101" i="3"/>
  <c r="S101" i="3" s="1"/>
  <c r="N101" i="3"/>
  <c r="R101" i="3"/>
  <c r="D102" i="3"/>
  <c r="B102" i="3"/>
  <c r="F102" i="3"/>
  <c r="G102" i="3" s="1"/>
  <c r="H102" i="3"/>
  <c r="P102" i="3"/>
  <c r="N102" i="3"/>
  <c r="R102" i="3"/>
  <c r="S102" i="3" s="1"/>
  <c r="D103" i="3"/>
  <c r="B103" i="3"/>
  <c r="F103" i="3"/>
  <c r="G103" i="3" s="1"/>
  <c r="H103" i="3"/>
  <c r="P103" i="3"/>
  <c r="N103" i="3"/>
  <c r="R103" i="3"/>
  <c r="S103" i="3" s="1"/>
  <c r="D104" i="3"/>
  <c r="B104" i="3" s="1"/>
  <c r="F104" i="3"/>
  <c r="H104" i="3"/>
  <c r="P104" i="3"/>
  <c r="N104" i="3" s="1"/>
  <c r="R104" i="3"/>
  <c r="D105" i="3"/>
  <c r="B105" i="3" s="1"/>
  <c r="F105" i="3"/>
  <c r="H105" i="3"/>
  <c r="P105" i="3"/>
  <c r="N105" i="3" s="1"/>
  <c r="R105" i="3"/>
  <c r="D106" i="3"/>
  <c r="G106" i="3" s="1"/>
  <c r="B106" i="3"/>
  <c r="F106" i="3"/>
  <c r="H106" i="3"/>
  <c r="P106" i="3"/>
  <c r="S106" i="3" s="1"/>
  <c r="N106" i="3"/>
  <c r="R106" i="3"/>
  <c r="D107" i="3"/>
  <c r="B107" i="3"/>
  <c r="F107" i="3"/>
  <c r="H107" i="3"/>
  <c r="P107" i="3"/>
  <c r="N107" i="3"/>
  <c r="R107" i="3"/>
  <c r="S107" i="3" s="1"/>
  <c r="D108" i="3"/>
  <c r="F108" i="3"/>
  <c r="G108" i="3" s="1"/>
  <c r="H108" i="3"/>
  <c r="P108" i="3"/>
  <c r="N108" i="3"/>
  <c r="R108" i="3"/>
  <c r="D109" i="3"/>
  <c r="B109" i="3" s="1"/>
  <c r="F109" i="3"/>
  <c r="H109" i="3"/>
  <c r="P109" i="3"/>
  <c r="N109" i="3" s="1"/>
  <c r="R109" i="3"/>
  <c r="D125" i="3"/>
  <c r="B125" i="3" s="1"/>
  <c r="F125" i="3"/>
  <c r="J125" i="3"/>
  <c r="H125" i="3" s="1"/>
  <c r="L125" i="3"/>
  <c r="D126" i="3"/>
  <c r="B126" i="3" s="1"/>
  <c r="F126" i="3"/>
  <c r="F149" i="3" s="1"/>
  <c r="G149" i="3" s="1"/>
  <c r="J126" i="3"/>
  <c r="H126" i="3" s="1"/>
  <c r="L126" i="3"/>
  <c r="D127" i="3"/>
  <c r="B127" i="3"/>
  <c r="F127" i="3"/>
  <c r="G127" i="3" s="1"/>
  <c r="J127" i="3"/>
  <c r="H127" i="3" s="1"/>
  <c r="L127" i="3"/>
  <c r="D128" i="3"/>
  <c r="B128" i="3"/>
  <c r="F128" i="3"/>
  <c r="J128" i="3"/>
  <c r="H128" i="3" s="1"/>
  <c r="L128" i="3"/>
  <c r="D129" i="3"/>
  <c r="B129" i="3" s="1"/>
  <c r="F129" i="3"/>
  <c r="J129" i="3"/>
  <c r="L129" i="3"/>
  <c r="M129" i="3" s="1"/>
  <c r="D130" i="3"/>
  <c r="B130" i="3" s="1"/>
  <c r="F130" i="3"/>
  <c r="G130" i="3" s="1"/>
  <c r="J130" i="3"/>
  <c r="H130" i="3" s="1"/>
  <c r="L130" i="3"/>
  <c r="D131" i="3"/>
  <c r="B131" i="3"/>
  <c r="F131" i="3"/>
  <c r="G131" i="3" s="1"/>
  <c r="J131" i="3"/>
  <c r="H131" i="3" s="1"/>
  <c r="L131" i="3"/>
  <c r="D132" i="3"/>
  <c r="B132" i="3"/>
  <c r="F132" i="3"/>
  <c r="J132" i="3"/>
  <c r="H132" i="3" s="1"/>
  <c r="L132" i="3"/>
  <c r="M132" i="3" s="1"/>
  <c r="D133" i="3"/>
  <c r="B133" i="3" s="1"/>
  <c r="F133" i="3"/>
  <c r="J133" i="3"/>
  <c r="H133" i="3" s="1"/>
  <c r="L133" i="3"/>
  <c r="M133" i="3" s="1"/>
  <c r="D134" i="3"/>
  <c r="F134" i="3"/>
  <c r="G134" i="3" s="1"/>
  <c r="J134" i="3"/>
  <c r="H134" i="3" s="1"/>
  <c r="L134" i="3"/>
  <c r="D135" i="3"/>
  <c r="B135" i="3"/>
  <c r="F135" i="3"/>
  <c r="G135" i="3" s="1"/>
  <c r="J135" i="3"/>
  <c r="H135" i="3" s="1"/>
  <c r="L135" i="3"/>
  <c r="M135" i="3" s="1"/>
  <c r="D136" i="3"/>
  <c r="B136" i="3" s="1"/>
  <c r="F136" i="3"/>
  <c r="J136" i="3"/>
  <c r="H136" i="3" s="1"/>
  <c r="L136" i="3"/>
  <c r="D137" i="3"/>
  <c r="B137" i="3" s="1"/>
  <c r="F137" i="3"/>
  <c r="G137" i="3" s="1"/>
  <c r="J137" i="3"/>
  <c r="H137" i="3" s="1"/>
  <c r="L137" i="3"/>
  <c r="D138" i="3"/>
  <c r="B138" i="3"/>
  <c r="F138" i="3"/>
  <c r="G138" i="3" s="1"/>
  <c r="J138" i="3"/>
  <c r="H138" i="3" s="1"/>
  <c r="L138" i="3"/>
  <c r="D139" i="3"/>
  <c r="G139" i="3" s="1"/>
  <c r="B139" i="3"/>
  <c r="F139" i="3"/>
  <c r="J139" i="3"/>
  <c r="H139" i="3" s="1"/>
  <c r="L139" i="3"/>
  <c r="D140" i="3"/>
  <c r="G140" i="3" s="1"/>
  <c r="F140" i="3"/>
  <c r="J140" i="3"/>
  <c r="L140" i="3"/>
  <c r="M140" i="3" s="1"/>
  <c r="D141" i="3"/>
  <c r="B141" i="3" s="1"/>
  <c r="F141" i="3"/>
  <c r="G141" i="3"/>
  <c r="J141" i="3"/>
  <c r="H141" i="3" s="1"/>
  <c r="L141" i="3"/>
  <c r="D142" i="3"/>
  <c r="B142" i="3"/>
  <c r="F142" i="3"/>
  <c r="J142" i="3"/>
  <c r="H142" i="3" s="1"/>
  <c r="L142" i="3"/>
  <c r="D143" i="3"/>
  <c r="B143" i="3" s="1"/>
  <c r="F143" i="3"/>
  <c r="J143" i="3"/>
  <c r="H143" i="3" s="1"/>
  <c r="L143" i="3"/>
  <c r="M143" i="3" s="1"/>
  <c r="D144" i="3"/>
  <c r="B144" i="3" s="1"/>
  <c r="F144" i="3"/>
  <c r="J144" i="3"/>
  <c r="M144" i="3" s="1"/>
  <c r="L144" i="3"/>
  <c r="D145" i="3"/>
  <c r="B145" i="3"/>
  <c r="F145" i="3"/>
  <c r="G145" i="3" s="1"/>
  <c r="J145" i="3"/>
  <c r="H145" i="3" s="1"/>
  <c r="L145" i="3"/>
  <c r="D146" i="3"/>
  <c r="B146" i="3"/>
  <c r="F146" i="3"/>
  <c r="J146" i="3"/>
  <c r="L146" i="3"/>
  <c r="D147" i="3"/>
  <c r="G147" i="3" s="1"/>
  <c r="F147" i="3"/>
  <c r="J147" i="3"/>
  <c r="H147" i="3" s="1"/>
  <c r="L147" i="3"/>
  <c r="D148" i="3"/>
  <c r="B148" i="3" s="1"/>
  <c r="F148" i="3"/>
  <c r="J148" i="3"/>
  <c r="H148" i="3" s="1"/>
  <c r="L148" i="3"/>
  <c r="S169" i="3"/>
  <c r="S185" i="3"/>
  <c r="S167" i="3"/>
  <c r="S170" i="3"/>
  <c r="M169" i="3"/>
  <c r="G170" i="3"/>
  <c r="G176" i="3"/>
  <c r="G178" i="3"/>
  <c r="G184" i="3"/>
  <c r="M187" i="3"/>
  <c r="M183" i="3"/>
  <c r="M181" i="3"/>
  <c r="M177" i="3"/>
  <c r="M170" i="3"/>
  <c r="G185" i="3"/>
  <c r="G183" i="3"/>
  <c r="G181" i="3"/>
  <c r="G180" i="3"/>
  <c r="G179" i="3"/>
  <c r="G177" i="3"/>
  <c r="G173" i="3"/>
  <c r="G171" i="3"/>
  <c r="G169" i="3"/>
  <c r="B164" i="3"/>
  <c r="I15" i="3"/>
  <c r="G132" i="3"/>
  <c r="G129" i="3"/>
  <c r="G96" i="3"/>
  <c r="M88" i="3"/>
  <c r="M87" i="3"/>
  <c r="I22" i="3"/>
  <c r="I12" i="3"/>
  <c r="M164" i="3"/>
  <c r="M166" i="3"/>
  <c r="M178" i="3"/>
  <c r="M179" i="3"/>
  <c r="M173" i="3"/>
  <c r="M68" i="3"/>
  <c r="M67" i="3"/>
  <c r="M62" i="3"/>
  <c r="M59" i="3"/>
  <c r="M56" i="3"/>
  <c r="M52" i="3"/>
  <c r="M51" i="3"/>
  <c r="M50" i="3"/>
  <c r="M48" i="3"/>
  <c r="G68" i="3"/>
  <c r="G63" i="3"/>
  <c r="G61" i="3"/>
  <c r="S104" i="3"/>
  <c r="M108" i="3"/>
  <c r="M100" i="3"/>
  <c r="M98" i="3"/>
  <c r="M94" i="3"/>
  <c r="M90" i="3"/>
  <c r="G89" i="3"/>
  <c r="G175" i="3"/>
  <c r="G168" i="3"/>
  <c r="B168" i="3"/>
  <c r="G182" i="3"/>
  <c r="G186" i="3"/>
  <c r="B182" i="3"/>
  <c r="B186" i="3"/>
  <c r="S109" i="3"/>
  <c r="M103" i="3"/>
  <c r="G90" i="3"/>
  <c r="G98" i="3"/>
  <c r="B172" i="3"/>
  <c r="S91" i="3"/>
  <c r="S148" i="3"/>
  <c r="S143" i="3"/>
  <c r="N128" i="3"/>
  <c r="N129" i="3"/>
  <c r="N135" i="3"/>
  <c r="N140" i="3"/>
  <c r="N143" i="3"/>
  <c r="G174" i="3"/>
  <c r="G172" i="3"/>
  <c r="M70" i="3"/>
  <c r="S172" i="3"/>
  <c r="S183" i="3"/>
  <c r="S168" i="3"/>
  <c r="N171" i="3"/>
  <c r="N180" i="3"/>
  <c r="N183" i="3"/>
  <c r="N176" i="3"/>
  <c r="N172" i="3"/>
  <c r="N184" i="3"/>
  <c r="M66" i="3"/>
  <c r="M180" i="3"/>
  <c r="B165" i="3"/>
  <c r="G187" i="3"/>
  <c r="M54" i="3"/>
  <c r="S180" i="3"/>
  <c r="S164" i="3"/>
  <c r="N164" i="3"/>
  <c r="H165" i="3"/>
  <c r="G93" i="3"/>
  <c r="S96" i="3"/>
  <c r="S88" i="3"/>
  <c r="H171" i="3"/>
  <c r="S179" i="3"/>
  <c r="S165" i="3"/>
  <c r="N178" i="3"/>
  <c r="N179" i="3"/>
  <c r="N165" i="3"/>
  <c r="M95" i="3"/>
  <c r="M104" i="3"/>
  <c r="M106" i="3"/>
  <c r="G109" i="3"/>
  <c r="G95" i="3"/>
  <c r="S86" i="3"/>
  <c r="M58" i="3"/>
  <c r="G53" i="3"/>
  <c r="M184" i="3"/>
  <c r="M139" i="3"/>
  <c r="S108" i="3"/>
  <c r="G59" i="3"/>
  <c r="G51" i="3"/>
  <c r="G49" i="3"/>
  <c r="G47" i="3"/>
  <c r="S97" i="3"/>
  <c r="S90" i="3"/>
  <c r="M64" i="3"/>
  <c r="M57" i="3"/>
  <c r="G69" i="3"/>
  <c r="M171" i="3"/>
  <c r="G146" i="3"/>
  <c r="D149" i="3"/>
  <c r="M92" i="3"/>
  <c r="G86" i="3"/>
  <c r="M47" i="3"/>
  <c r="I9" i="3"/>
  <c r="G104" i="3"/>
  <c r="G65" i="3"/>
  <c r="G55" i="3"/>
  <c r="N141" i="3"/>
  <c r="M93" i="3"/>
  <c r="M86" i="3"/>
  <c r="I21" i="3"/>
  <c r="S184" i="3"/>
  <c r="S174" i="3"/>
  <c r="S173" i="3"/>
  <c r="S187" i="3"/>
  <c r="N186" i="3"/>
  <c r="N174" i="3"/>
  <c r="N173" i="3"/>
  <c r="M105" i="3"/>
  <c r="S175" i="3"/>
  <c r="S166" i="3"/>
  <c r="N177" i="3"/>
  <c r="N175" i="3"/>
  <c r="N166" i="3"/>
  <c r="D188" i="3"/>
  <c r="M138" i="3"/>
  <c r="G143" i="3"/>
  <c r="G101" i="3"/>
  <c r="G107" i="3"/>
  <c r="G99" i="3"/>
  <c r="M65" i="3"/>
  <c r="M55" i="3"/>
  <c r="G52" i="3"/>
  <c r="B23" i="3"/>
  <c r="B22" i="3"/>
  <c r="S171" i="3"/>
  <c r="L188" i="3"/>
  <c r="M185" i="3"/>
  <c r="J188" i="3"/>
  <c r="M188" i="3" s="1"/>
  <c r="F188" i="3"/>
  <c r="G166" i="3"/>
  <c r="G165" i="3"/>
  <c r="B167" i="3"/>
  <c r="G144" i="3"/>
  <c r="L110" i="3"/>
  <c r="M97" i="3"/>
  <c r="M96" i="3"/>
  <c r="M102" i="3"/>
  <c r="G142" i="3"/>
  <c r="I10" i="3"/>
  <c r="M142" i="3"/>
  <c r="M130" i="3"/>
  <c r="M128" i="3"/>
  <c r="S128" i="3"/>
  <c r="G60" i="3"/>
  <c r="G64" i="3"/>
  <c r="G56" i="3"/>
  <c r="G48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B203" i="3"/>
  <c r="S186" i="3"/>
  <c r="R188" i="3"/>
  <c r="S182" i="3"/>
  <c r="S177" i="3"/>
  <c r="P188" i="3"/>
  <c r="S181" i="3"/>
  <c r="M127" i="3"/>
  <c r="G148" i="3"/>
  <c r="J110" i="3"/>
  <c r="M110" i="3" s="1"/>
  <c r="S48" i="3"/>
  <c r="G227" i="3"/>
  <c r="M186" i="3"/>
  <c r="H176" i="3"/>
  <c r="M168" i="3"/>
  <c r="M167" i="3"/>
  <c r="S140" i="3"/>
  <c r="B10" i="3"/>
  <c r="I31" i="3"/>
  <c r="M146" i="3"/>
  <c r="H129" i="3"/>
  <c r="M148" i="3"/>
  <c r="M145" i="3"/>
  <c r="S139" i="3"/>
  <c r="S147" i="3"/>
  <c r="N139" i="3"/>
  <c r="S136" i="3"/>
  <c r="N127" i="3"/>
  <c r="B19" i="3"/>
  <c r="B15" i="3"/>
  <c r="S69" i="3"/>
  <c r="S59" i="3"/>
  <c r="S47" i="3"/>
  <c r="N69" i="3"/>
  <c r="S67" i="3"/>
  <c r="N64" i="3"/>
  <c r="N59" i="3"/>
  <c r="S57" i="3"/>
  <c r="N56" i="3"/>
  <c r="S53" i="3"/>
  <c r="H146" i="3"/>
  <c r="H144" i="3"/>
  <c r="H140" i="3"/>
  <c r="B108" i="3"/>
  <c r="N51" i="3"/>
  <c r="G97" i="3"/>
  <c r="G128" i="3"/>
  <c r="B93" i="3"/>
  <c r="N54" i="3"/>
  <c r="N93" i="3"/>
  <c r="B134" i="3"/>
  <c r="D110" i="3" l="1"/>
  <c r="N92" i="3"/>
  <c r="S126" i="3"/>
  <c r="M137" i="3"/>
  <c r="G91" i="3"/>
  <c r="H60" i="3"/>
  <c r="B31" i="3"/>
  <c r="I16" i="3"/>
  <c r="S146" i="3"/>
  <c r="B92" i="3"/>
  <c r="D71" i="3"/>
  <c r="F110" i="3"/>
  <c r="G110" i="3" s="1"/>
  <c r="G57" i="3"/>
  <c r="M49" i="3"/>
  <c r="J71" i="3"/>
  <c r="M71" i="3" s="1"/>
  <c r="G126" i="3"/>
  <c r="G100" i="3"/>
  <c r="M63" i="3"/>
  <c r="G67" i="3"/>
  <c r="R110" i="3"/>
  <c r="M141" i="3"/>
  <c r="M131" i="3"/>
  <c r="B26" i="3"/>
  <c r="B25" i="3"/>
  <c r="B24" i="3"/>
  <c r="B18" i="3"/>
  <c r="I13" i="3"/>
  <c r="G105" i="3"/>
  <c r="S142" i="3"/>
  <c r="F71" i="3"/>
  <c r="S100" i="3"/>
  <c r="B140" i="3"/>
  <c r="B147" i="3"/>
  <c r="P110" i="3"/>
  <c r="G133" i="3"/>
  <c r="G136" i="3"/>
  <c r="M126" i="3"/>
  <c r="S105" i="3"/>
  <c r="G125" i="3"/>
  <c r="M134" i="3"/>
  <c r="B13" i="3"/>
  <c r="B12" i="3"/>
  <c r="B9" i="3"/>
  <c r="S129" i="3"/>
  <c r="S133" i="3"/>
  <c r="S137" i="3"/>
  <c r="S125" i="3"/>
  <c r="S62" i="3"/>
  <c r="S63" i="3"/>
  <c r="S58" i="3"/>
  <c r="S51" i="3"/>
  <c r="I26" i="3"/>
  <c r="I24" i="3"/>
  <c r="I23" i="3"/>
  <c r="I17" i="3"/>
  <c r="I14" i="3"/>
  <c r="G188" i="3"/>
  <c r="S134" i="3"/>
  <c r="S130" i="3"/>
  <c r="S144" i="3"/>
  <c r="S145" i="3"/>
  <c r="P149" i="3"/>
  <c r="S149" i="3" s="1"/>
  <c r="N130" i="3"/>
  <c r="L149" i="3"/>
  <c r="M147" i="3"/>
  <c r="M136" i="3"/>
  <c r="J149" i="3"/>
  <c r="M125" i="3"/>
  <c r="S64" i="3"/>
  <c r="R71" i="3"/>
  <c r="S56" i="3"/>
  <c r="S54" i="3"/>
  <c r="I30" i="3"/>
  <c r="I20" i="3"/>
  <c r="O32" i="3"/>
  <c r="I11" i="3"/>
  <c r="I8" i="3"/>
  <c r="M32" i="3"/>
  <c r="B29" i="3"/>
  <c r="B28" i="3"/>
  <c r="B27" i="3"/>
  <c r="B20" i="3"/>
  <c r="B14" i="3"/>
  <c r="B8" i="3"/>
  <c r="F32" i="3"/>
  <c r="H34" i="3" s="1"/>
  <c r="P71" i="3"/>
  <c r="S52" i="3"/>
  <c r="S70" i="3"/>
  <c r="S60" i="3"/>
  <c r="S188" i="3"/>
  <c r="G71" i="3" l="1"/>
  <c r="S110" i="3"/>
  <c r="M149" i="3"/>
  <c r="S71" i="3"/>
  <c r="O34" i="3"/>
</calcChain>
</file>

<file path=xl/sharedStrings.xml><?xml version="1.0" encoding="utf-8"?>
<sst xmlns="http://schemas.openxmlformats.org/spreadsheetml/2006/main" count="292" uniqueCount="53">
  <si>
    <t xml:space="preserve">КОНТРОЛЬНЫЕ ЗАМЕРЫ НАГРУЗОК И НАПРЯЖЕНИЙ ЗА   </t>
  </si>
  <si>
    <t>(лист1)</t>
  </si>
  <si>
    <t>Т-1</t>
  </si>
  <si>
    <t>№ 746</t>
  </si>
  <si>
    <t>Т-2</t>
  </si>
  <si>
    <t>№ 748</t>
  </si>
  <si>
    <t>Час</t>
  </si>
  <si>
    <t>I</t>
  </si>
  <si>
    <t>U</t>
  </si>
  <si>
    <t>РПН</t>
  </si>
  <si>
    <t>показ.</t>
  </si>
  <si>
    <t>P</t>
  </si>
  <si>
    <t>Q</t>
  </si>
  <si>
    <t>А</t>
  </si>
  <si>
    <t>кВ</t>
  </si>
  <si>
    <t>анц</t>
  </si>
  <si>
    <t>акт. сч.</t>
  </si>
  <si>
    <t>кВт</t>
  </si>
  <si>
    <t>реакт. сч.</t>
  </si>
  <si>
    <t>кВар</t>
  </si>
  <si>
    <t>К=</t>
  </si>
  <si>
    <t>(лист 2)</t>
  </si>
  <si>
    <t>Р</t>
  </si>
  <si>
    <t>акт.сч.</t>
  </si>
  <si>
    <t xml:space="preserve">  П  о  т  р  е  б  и  т  е  л  ь :</t>
  </si>
  <si>
    <t>-</t>
  </si>
  <si>
    <t>реакт.сч.</t>
  </si>
  <si>
    <t>tg φ</t>
  </si>
  <si>
    <r>
      <t>tg φ</t>
    </r>
    <r>
      <rPr>
        <sz val="5"/>
        <rFont val="Arial Cyr"/>
        <family val="2"/>
        <charset val="204"/>
      </rPr>
      <t xml:space="preserve">6 </t>
    </r>
    <r>
      <rPr>
        <sz val="10"/>
        <rFont val="Arial Cyr"/>
        <family val="2"/>
        <charset val="204"/>
      </rPr>
      <t>=</t>
    </r>
  </si>
  <si>
    <t>ф.13</t>
  </si>
  <si>
    <t>ф.29</t>
  </si>
  <si>
    <t>ф.33</t>
  </si>
  <si>
    <t>ПС "Разинская"</t>
  </si>
  <si>
    <t>ф.39</t>
  </si>
  <si>
    <t>ф.31</t>
  </si>
  <si>
    <t>ф.18</t>
  </si>
  <si>
    <t>(лист 3)</t>
  </si>
  <si>
    <t>(лист 4)</t>
  </si>
  <si>
    <t>(лист 5)</t>
  </si>
  <si>
    <t>ф.12</t>
  </si>
  <si>
    <t>ф.19</t>
  </si>
  <si>
    <t>ф.11</t>
  </si>
  <si>
    <t>ф. 15</t>
  </si>
  <si>
    <t>ф.34</t>
  </si>
  <si>
    <t>ЗАО "Радиосистема"</t>
  </si>
  <si>
    <t>ф. 32</t>
  </si>
  <si>
    <t>Руководитель ООО "СОЮЗ"</t>
  </si>
  <si>
    <t>АО "СРЗ"</t>
  </si>
  <si>
    <t>ТСН-1</t>
  </si>
  <si>
    <t>ТСН-2</t>
  </si>
  <si>
    <t>ф. 17</t>
  </si>
  <si>
    <t>19 июня 2024г.</t>
  </si>
  <si>
    <t>М.Н. Касимов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</si>
</sst>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0.0"/>
  </numFmts>
  <fonts count="9" x14ac:knownFonts="1">
    <font>
      <sz val="10"/>
      <name val="Arial Cyr"/>
      <charset val="204"/>
    </font>
    <font>
      <b/>
      <sz val="10"/>
      <name val="Arial Cyr"/>
      <charset val="204"/>
    </font>
    <font>
      <b/>
      <sz val="14"/>
      <name val="Arial Cyr"/>
      <family val="2"/>
      <charset val="204"/>
    </font>
    <font>
      <b/>
      <u/>
      <sz val="10"/>
      <name val="Arial Cyr"/>
      <charset val="204"/>
    </font>
    <font>
      <sz val="11"/>
      <name val="Arial Cyr"/>
      <family val="2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sz val="5"/>
      <name val="Arial Cyr"/>
      <family val="2"/>
      <charset val="204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0" fontId="4" fillId="0" borderId="5" xfId="0" applyFont="1" applyFill="1" applyBorder="1"/>
    <xf numFmtId="0" fontId="4" fillId="2" borderId="5" xfId="0" applyFont="1" applyFill="1" applyBorder="1"/>
    <xf numFmtId="0" fontId="4" fillId="0" borderId="3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9" xfId="0" applyFont="1" applyBorder="1" applyAlignment="1">
      <alignment horizontal="center"/>
    </xf>
    <xf numFmtId="0" fontId="4" fillId="0" borderId="10" xfId="0" applyFont="1" applyFill="1" applyBorder="1"/>
    <xf numFmtId="0" fontId="4" fillId="0" borderId="11" xfId="0" applyFont="1" applyFill="1" applyBorder="1"/>
    <xf numFmtId="0" fontId="4" fillId="0" borderId="12" xfId="0" applyFont="1" applyBorder="1"/>
    <xf numFmtId="0" fontId="1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4" fillId="0" borderId="20" xfId="0" applyFont="1" applyBorder="1" applyAlignment="1">
      <alignment horizontal="center"/>
    </xf>
    <xf numFmtId="164" fontId="4" fillId="0" borderId="12" xfId="0" applyNumberFormat="1" applyFont="1" applyBorder="1"/>
    <xf numFmtId="1" fontId="0" fillId="0" borderId="19" xfId="0" applyNumberFormat="1" applyBorder="1" applyAlignment="1">
      <alignment horizontal="center" vertical="center"/>
    </xf>
    <xf numFmtId="0" fontId="1" fillId="0" borderId="21" xfId="0" applyFont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4" fillId="0" borderId="23" xfId="0" applyFont="1" applyBorder="1"/>
    <xf numFmtId="0" fontId="1" fillId="0" borderId="24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14" fontId="6" fillId="0" borderId="0" xfId="0" applyNumberFormat="1" applyFont="1"/>
    <xf numFmtId="164" fontId="0" fillId="0" borderId="19" xfId="0" applyNumberForma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/>
    </xf>
    <xf numFmtId="0" fontId="5" fillId="2" borderId="11" xfId="0" applyFont="1" applyFill="1" applyBorder="1"/>
    <xf numFmtId="1" fontId="4" fillId="0" borderId="9" xfId="0" applyNumberFormat="1" applyFont="1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4" fillId="0" borderId="14" xfId="0" applyFont="1" applyBorder="1"/>
    <xf numFmtId="0" fontId="0" fillId="0" borderId="0" xfId="0" applyBorder="1"/>
    <xf numFmtId="0" fontId="0" fillId="0" borderId="5" xfId="0" applyBorder="1"/>
    <xf numFmtId="1" fontId="0" fillId="0" borderId="24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" fontId="0" fillId="0" borderId="0" xfId="0" applyNumberFormat="1" applyBorder="1"/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" fontId="0" fillId="0" borderId="5" xfId="0" applyNumberFormat="1" applyBorder="1"/>
    <xf numFmtId="0" fontId="4" fillId="0" borderId="6" xfId="0" applyFont="1" applyBorder="1" applyAlignment="1">
      <alignment horizontal="center"/>
    </xf>
    <xf numFmtId="1" fontId="0" fillId="0" borderId="27" xfId="0" applyNumberForma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1" fontId="0" fillId="0" borderId="30" xfId="0" applyNumberFormat="1" applyBorder="1" applyAlignment="1">
      <alignment horizontal="center" vertical="center"/>
    </xf>
    <xf numFmtId="164" fontId="0" fillId="0" borderId="31" xfId="0" applyNumberFormat="1" applyBorder="1" applyAlignment="1">
      <alignment horizontal="center" vertical="center"/>
    </xf>
    <xf numFmtId="164" fontId="0" fillId="0" borderId="0" xfId="0" applyNumberFormat="1" applyAlignment="1">
      <alignment horizontal="left"/>
    </xf>
    <xf numFmtId="165" fontId="4" fillId="0" borderId="12" xfId="0" applyNumberFormat="1" applyFont="1" applyBorder="1"/>
    <xf numFmtId="165" fontId="0" fillId="0" borderId="19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2" fontId="0" fillId="0" borderId="24" xfId="0" applyNumberFormat="1" applyBorder="1" applyAlignment="1">
      <alignment horizontal="center" vertical="center"/>
    </xf>
    <xf numFmtId="2" fontId="4" fillId="0" borderId="12" xfId="0" applyNumberFormat="1" applyFont="1" applyBorder="1"/>
    <xf numFmtId="164" fontId="4" fillId="0" borderId="32" xfId="0" applyNumberFormat="1" applyFont="1" applyBorder="1"/>
    <xf numFmtId="164" fontId="4" fillId="0" borderId="19" xfId="0" applyNumberFormat="1" applyFont="1" applyBorder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0" fontId="1" fillId="0" borderId="9" xfId="0" applyFon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64" fontId="4" fillId="0" borderId="33" xfId="0" applyNumberFormat="1" applyFont="1" applyFill="1" applyBorder="1"/>
    <xf numFmtId="1" fontId="0" fillId="0" borderId="27" xfId="0" applyNumberFormat="1" applyFill="1" applyBorder="1" applyAlignment="1">
      <alignment horizontal="center" vertical="center"/>
    </xf>
    <xf numFmtId="1" fontId="0" fillId="0" borderId="28" xfId="0" applyNumberFormat="1" applyFill="1" applyBorder="1" applyAlignment="1">
      <alignment horizontal="center" vertical="center"/>
    </xf>
    <xf numFmtId="1" fontId="4" fillId="0" borderId="20" xfId="0" applyNumberFormat="1" applyFont="1" applyFill="1" applyBorder="1" applyAlignment="1">
      <alignment horizontal="center"/>
    </xf>
    <xf numFmtId="164" fontId="4" fillId="0" borderId="12" xfId="0" applyNumberFormat="1" applyFont="1" applyFill="1" applyBorder="1"/>
    <xf numFmtId="1" fontId="0" fillId="0" borderId="19" xfId="0" applyNumberFormat="1" applyFill="1" applyBorder="1" applyAlignment="1">
      <alignment horizontal="center" vertical="center"/>
    </xf>
    <xf numFmtId="164" fontId="0" fillId="0" borderId="29" xfId="0" applyNumberForma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/>
    </xf>
    <xf numFmtId="1" fontId="0" fillId="0" borderId="30" xfId="0" applyNumberFormat="1" applyFill="1" applyBorder="1" applyAlignment="1">
      <alignment horizontal="center" vertical="center"/>
    </xf>
    <xf numFmtId="164" fontId="0" fillId="0" borderId="31" xfId="0" applyNumberFormat="1" applyFill="1" applyBorder="1" applyAlignment="1">
      <alignment horizontal="center" vertical="center"/>
    </xf>
    <xf numFmtId="1" fontId="0" fillId="0" borderId="5" xfId="0" applyNumberFormat="1" applyFill="1" applyBorder="1"/>
    <xf numFmtId="164" fontId="0" fillId="0" borderId="10" xfId="0" applyNumberFormat="1" applyFill="1" applyBorder="1" applyAlignment="1">
      <alignment horizontal="center" vertical="center"/>
    </xf>
    <xf numFmtId="0" fontId="1" fillId="0" borderId="34" xfId="0" applyFont="1" applyBorder="1" applyAlignment="1">
      <alignment horizontal="center"/>
    </xf>
    <xf numFmtId="165" fontId="4" fillId="0" borderId="33" xfId="0" applyNumberFormat="1" applyFont="1" applyBorder="1"/>
    <xf numFmtId="0" fontId="4" fillId="3" borderId="5" xfId="0" applyFont="1" applyFill="1" applyBorder="1"/>
    <xf numFmtId="0" fontId="4" fillId="0" borderId="12" xfId="0" applyFont="1" applyBorder="1" applyAlignment="1">
      <alignment horizontal="center"/>
    </xf>
    <xf numFmtId="49" fontId="0" fillId="0" borderId="0" xfId="0" applyNumberFormat="1"/>
    <xf numFmtId="0" fontId="4" fillId="2" borderId="35" xfId="0" applyFont="1" applyFill="1" applyBorder="1"/>
    <xf numFmtId="2" fontId="0" fillId="0" borderId="19" xfId="0" applyNumberFormat="1" applyBorder="1"/>
    <xf numFmtId="0" fontId="0" fillId="0" borderId="34" xfId="0" applyBorder="1" applyAlignment="1">
      <alignment horizontal="center"/>
    </xf>
    <xf numFmtId="1" fontId="0" fillId="0" borderId="35" xfId="0" applyNumberFormat="1" applyBorder="1"/>
    <xf numFmtId="2" fontId="0" fillId="0" borderId="19" xfId="0" applyNumberFormat="1" applyFill="1" applyBorder="1"/>
    <xf numFmtId="2" fontId="0" fillId="0" borderId="19" xfId="0" applyNumberFormat="1" applyFill="1" applyBorder="1" applyAlignment="1">
      <alignment horizontal="center" vertical="center"/>
    </xf>
    <xf numFmtId="2" fontId="0" fillId="0" borderId="30" xfId="0" applyNumberFormat="1" applyFill="1" applyBorder="1" applyAlignment="1">
      <alignment horizontal="center" vertical="center"/>
    </xf>
    <xf numFmtId="166" fontId="0" fillId="0" borderId="19" xfId="0" applyNumberFormat="1" applyBorder="1" applyAlignment="1">
      <alignment horizontal="center" vertical="center"/>
    </xf>
    <xf numFmtId="166" fontId="0" fillId="0" borderId="30" xfId="0" applyNumberFormat="1" applyBorder="1" applyAlignment="1">
      <alignment horizontal="center" vertical="center"/>
    </xf>
    <xf numFmtId="0" fontId="0" fillId="0" borderId="7" xfId="0" applyFont="1" applyFill="1" applyBorder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tabSelected="1" view="pageBreakPreview" topLeftCell="A202" zoomScaleSheetLayoutView="100" workbookViewId="0">
      <selection activeCell="L231" sqref="L231"/>
    </sheetView>
  </sheetViews>
  <sheetFormatPr defaultRowHeight="12.75" x14ac:dyDescent="0.2"/>
  <cols>
    <col min="1" max="1" width="3.85546875" style="1" customWidth="1"/>
    <col min="2" max="2" width="8.140625" customWidth="1"/>
    <col min="3" max="3" width="11.28515625" customWidth="1"/>
    <col min="4" max="4" width="8.7109375" customWidth="1"/>
    <col min="5" max="5" width="11.28515625" customWidth="1"/>
    <col min="6" max="6" width="8.7109375" customWidth="1"/>
    <col min="7" max="7" width="13.5703125" customWidth="1"/>
    <col min="8" max="8" width="8.7109375" customWidth="1"/>
    <col min="9" max="9" width="12.5703125" customWidth="1"/>
    <col min="10" max="10" width="8.7109375" customWidth="1"/>
    <col min="11" max="11" width="12.42578125" customWidth="1"/>
    <col min="12" max="12" width="12.28515625" customWidth="1"/>
    <col min="13" max="13" width="8.85546875" customWidth="1"/>
    <col min="14" max="14" width="11.85546875" customWidth="1"/>
    <col min="15" max="15" width="11.42578125" customWidth="1"/>
    <col min="16" max="16" width="8.7109375" customWidth="1"/>
    <col min="17" max="17" width="12.5703125" customWidth="1"/>
    <col min="18" max="18" width="9.7109375" bestFit="1" customWidth="1"/>
  </cols>
  <sheetData>
    <row r="1" spans="1:16" ht="18" x14ac:dyDescent="0.25">
      <c r="C1" s="6" t="s">
        <v>0</v>
      </c>
      <c r="L1" s="36" t="s">
        <v>51</v>
      </c>
    </row>
    <row r="2" spans="1:16" ht="18" x14ac:dyDescent="0.25">
      <c r="C2" s="6"/>
    </row>
    <row r="3" spans="1:16" ht="13.5" thickBot="1" x14ac:dyDescent="0.25">
      <c r="F3" s="7" t="s">
        <v>32</v>
      </c>
      <c r="G3" s="7"/>
      <c r="H3" s="7"/>
      <c r="I3" s="7"/>
      <c r="K3" t="s">
        <v>1</v>
      </c>
    </row>
    <row r="4" spans="1:16" x14ac:dyDescent="0.2">
      <c r="A4" s="3"/>
      <c r="B4" s="12"/>
      <c r="C4" s="13"/>
      <c r="D4" s="13"/>
      <c r="E4" s="69" t="s">
        <v>2</v>
      </c>
      <c r="F4" s="13"/>
      <c r="G4" s="13" t="s">
        <v>3</v>
      </c>
      <c r="H4" s="14"/>
      <c r="I4" s="12"/>
      <c r="J4" s="13"/>
      <c r="K4" s="13"/>
      <c r="L4" s="69" t="s">
        <v>4</v>
      </c>
      <c r="M4" s="13"/>
      <c r="N4" s="13" t="s">
        <v>5</v>
      </c>
      <c r="O4" s="13"/>
      <c r="P4" s="14"/>
    </row>
    <row r="5" spans="1:16" x14ac:dyDescent="0.2">
      <c r="A5" s="4" t="s">
        <v>6</v>
      </c>
      <c r="B5" s="15" t="s">
        <v>7</v>
      </c>
      <c r="C5" s="19" t="s">
        <v>8</v>
      </c>
      <c r="D5" s="19" t="s">
        <v>9</v>
      </c>
      <c r="E5" s="19" t="s">
        <v>10</v>
      </c>
      <c r="F5" s="19" t="s">
        <v>11</v>
      </c>
      <c r="G5" s="19" t="s">
        <v>10</v>
      </c>
      <c r="H5" s="21" t="s">
        <v>12</v>
      </c>
      <c r="I5" s="15" t="s">
        <v>7</v>
      </c>
      <c r="J5" s="19" t="s">
        <v>8</v>
      </c>
      <c r="K5" s="19" t="s">
        <v>9</v>
      </c>
      <c r="L5" s="19" t="s">
        <v>10</v>
      </c>
      <c r="M5" s="19" t="s">
        <v>11</v>
      </c>
      <c r="N5" s="19" t="s">
        <v>10</v>
      </c>
      <c r="O5" s="19" t="s">
        <v>12</v>
      </c>
      <c r="P5" s="21"/>
    </row>
    <row r="6" spans="1:16" ht="13.5" thickBot="1" x14ac:dyDescent="0.25">
      <c r="A6" s="5"/>
      <c r="B6" s="2" t="s">
        <v>13</v>
      </c>
      <c r="C6" s="22" t="s">
        <v>14</v>
      </c>
      <c r="D6" s="22" t="s">
        <v>15</v>
      </c>
      <c r="E6" s="22" t="s">
        <v>16</v>
      </c>
      <c r="F6" s="22" t="s">
        <v>17</v>
      </c>
      <c r="G6" s="22" t="s">
        <v>18</v>
      </c>
      <c r="H6" s="23" t="s">
        <v>19</v>
      </c>
      <c r="I6" s="2" t="s">
        <v>13</v>
      </c>
      <c r="J6" s="22" t="s">
        <v>14</v>
      </c>
      <c r="K6" s="22" t="s">
        <v>15</v>
      </c>
      <c r="L6" s="22" t="s">
        <v>16</v>
      </c>
      <c r="M6" s="22" t="s">
        <v>17</v>
      </c>
      <c r="N6" s="22" t="s">
        <v>18</v>
      </c>
      <c r="O6" s="22" t="s">
        <v>19</v>
      </c>
      <c r="P6" s="23"/>
    </row>
    <row r="7" spans="1:16" ht="14.25" x14ac:dyDescent="0.2">
      <c r="A7" s="24">
        <v>0</v>
      </c>
      <c r="B7" s="27" t="s">
        <v>25</v>
      </c>
      <c r="C7" s="18"/>
      <c r="D7" s="18"/>
      <c r="E7" s="62">
        <v>2996.5207999999998</v>
      </c>
      <c r="F7" s="26"/>
      <c r="G7" s="61">
        <v>2048.1242999999999</v>
      </c>
      <c r="H7" s="26"/>
      <c r="I7" s="27" t="s">
        <v>25</v>
      </c>
      <c r="J7" s="18"/>
      <c r="K7" s="18"/>
      <c r="L7" s="62">
        <v>2813.2667999999999</v>
      </c>
      <c r="M7" s="26"/>
      <c r="N7" s="61">
        <v>1948.7431999999999</v>
      </c>
      <c r="O7" s="31"/>
      <c r="P7" s="32"/>
    </row>
    <row r="8" spans="1:16" ht="14.25" x14ac:dyDescent="0.2">
      <c r="A8" s="25">
        <v>1</v>
      </c>
      <c r="B8" s="38">
        <f t="shared" ref="B8:B31" si="0">(SQRT(F8^2+H8^2))/(1.73*C8)</f>
        <v>0</v>
      </c>
      <c r="C8" s="97">
        <v>6.3</v>
      </c>
      <c r="D8" s="97">
        <v>6</v>
      </c>
      <c r="E8" s="62">
        <v>2996.5207999999998</v>
      </c>
      <c r="F8" s="26">
        <f>(E8-E7)*E32</f>
        <v>0</v>
      </c>
      <c r="G8" s="61">
        <v>2048.1242999999999</v>
      </c>
      <c r="H8" s="26">
        <f>(G8-G7)*G32</f>
        <v>0</v>
      </c>
      <c r="I8" s="38">
        <f t="shared" ref="I8:I31" si="1">(SQRT(M8^2+O8^2))/(1.73*J8)</f>
        <v>80.714838960673802</v>
      </c>
      <c r="J8" s="97">
        <v>6</v>
      </c>
      <c r="K8" s="97">
        <v>5</v>
      </c>
      <c r="L8" s="62">
        <v>2813.2871</v>
      </c>
      <c r="M8" s="26">
        <f>(L8-L7)*L32</f>
        <v>487.20000000321306</v>
      </c>
      <c r="N8" s="61">
        <v>1948.7716</v>
      </c>
      <c r="O8" s="31">
        <f>(N8-N7)*N32</f>
        <v>681.60000000352738</v>
      </c>
      <c r="P8" s="32"/>
    </row>
    <row r="9" spans="1:16" ht="14.25" x14ac:dyDescent="0.2">
      <c r="A9" s="25">
        <v>2</v>
      </c>
      <c r="B9" s="38">
        <f t="shared" si="0"/>
        <v>0</v>
      </c>
      <c r="C9" s="97">
        <v>6.3</v>
      </c>
      <c r="D9" s="97">
        <v>6</v>
      </c>
      <c r="E9" s="62">
        <v>2996.5207999999998</v>
      </c>
      <c r="F9" s="26">
        <f>(E9-E8)*E32</f>
        <v>0</v>
      </c>
      <c r="G9" s="61">
        <v>2048.1242999999999</v>
      </c>
      <c r="H9" s="26">
        <f>(G9-G8)*G32</f>
        <v>0</v>
      </c>
      <c r="I9" s="38">
        <f t="shared" si="1"/>
        <v>79.331969777167146</v>
      </c>
      <c r="J9" s="97">
        <v>6</v>
      </c>
      <c r="K9" s="97">
        <v>5</v>
      </c>
      <c r="L9" s="62">
        <v>2813.3065000000001</v>
      </c>
      <c r="M9" s="26">
        <f>(L9-L8)*L32</f>
        <v>465.60000000317814</v>
      </c>
      <c r="N9" s="61">
        <v>1948.7999</v>
      </c>
      <c r="O9" s="31">
        <f>(N9-N8)*N32</f>
        <v>679.19999999867287</v>
      </c>
      <c r="P9" s="32"/>
    </row>
    <row r="10" spans="1:16" ht="14.25" x14ac:dyDescent="0.2">
      <c r="A10" s="25">
        <v>3</v>
      </c>
      <c r="B10" s="38">
        <f t="shared" si="0"/>
        <v>0</v>
      </c>
      <c r="C10" s="97">
        <v>6.3</v>
      </c>
      <c r="D10" s="97">
        <v>6</v>
      </c>
      <c r="E10" s="62">
        <v>2996.5207999999998</v>
      </c>
      <c r="F10" s="26">
        <f>(E10-E9)*E32</f>
        <v>0</v>
      </c>
      <c r="G10" s="61">
        <v>2048.1242999999999</v>
      </c>
      <c r="H10" s="26">
        <f>(G10-G9)*G32</f>
        <v>0</v>
      </c>
      <c r="I10" s="38">
        <f t="shared" si="1"/>
        <v>79.78453392343134</v>
      </c>
      <c r="J10" s="97">
        <v>6</v>
      </c>
      <c r="K10" s="97">
        <v>5</v>
      </c>
      <c r="L10" s="62">
        <v>2813.3261000000002</v>
      </c>
      <c r="M10" s="26">
        <f>(L10-L9)*L32</f>
        <v>470.40000000197324</v>
      </c>
      <c r="N10" s="61">
        <v>1948.8282999999999</v>
      </c>
      <c r="O10" s="31">
        <f>(N10-N9)*N32</f>
        <v>681.59999999807042</v>
      </c>
      <c r="P10" s="32"/>
    </row>
    <row r="11" spans="1:16" ht="14.25" x14ac:dyDescent="0.2">
      <c r="A11" s="25">
        <v>4</v>
      </c>
      <c r="B11" s="38">
        <f t="shared" si="0"/>
        <v>0</v>
      </c>
      <c r="C11" s="97">
        <v>6.3</v>
      </c>
      <c r="D11" s="97">
        <v>6</v>
      </c>
      <c r="E11" s="62">
        <v>2996.5207999999998</v>
      </c>
      <c r="F11" s="26">
        <f>(E11-E10)*E32</f>
        <v>0</v>
      </c>
      <c r="G11" s="61">
        <v>2048.1242999999999</v>
      </c>
      <c r="H11" s="26">
        <f>(G11-G10)*G32</f>
        <v>0</v>
      </c>
      <c r="I11" s="38">
        <f t="shared" si="1"/>
        <v>83.591409883844634</v>
      </c>
      <c r="J11" s="97">
        <v>6</v>
      </c>
      <c r="K11" s="97">
        <v>5</v>
      </c>
      <c r="L11" s="62">
        <v>2813.3470000000002</v>
      </c>
      <c r="M11" s="26">
        <f>(L11-L10)*L32</f>
        <v>501.59999999959837</v>
      </c>
      <c r="N11" s="61">
        <v>1948.8578</v>
      </c>
      <c r="O11" s="31">
        <f>(N11-N10)*N32</f>
        <v>708.00000000235741</v>
      </c>
      <c r="P11" s="32"/>
    </row>
    <row r="12" spans="1:16" ht="14.25" x14ac:dyDescent="0.2">
      <c r="A12" s="25">
        <v>5</v>
      </c>
      <c r="B12" s="38">
        <f t="shared" si="0"/>
        <v>0</v>
      </c>
      <c r="C12" s="97">
        <v>6.3</v>
      </c>
      <c r="D12" s="97">
        <v>6</v>
      </c>
      <c r="E12" s="62">
        <v>2996.5207999999998</v>
      </c>
      <c r="F12" s="26">
        <f>(E12-E11)*E32</f>
        <v>0</v>
      </c>
      <c r="G12" s="61">
        <v>2048.1242999999999</v>
      </c>
      <c r="H12" s="26">
        <f>(G12-G11)*G32</f>
        <v>0</v>
      </c>
      <c r="I12" s="38">
        <f t="shared" si="1"/>
        <v>82.463328058350314</v>
      </c>
      <c r="J12" s="97">
        <v>6</v>
      </c>
      <c r="K12" s="97">
        <v>5</v>
      </c>
      <c r="L12" s="62">
        <v>2813.3679000000002</v>
      </c>
      <c r="M12" s="26">
        <f>(L12-L11)*L32</f>
        <v>501.59999999959837</v>
      </c>
      <c r="N12" s="61">
        <v>1948.8867</v>
      </c>
      <c r="O12" s="31">
        <f>(N12-N11)*N32</f>
        <v>693.60000000051514</v>
      </c>
      <c r="P12" s="32"/>
    </row>
    <row r="13" spans="1:16" ht="14.25" x14ac:dyDescent="0.2">
      <c r="A13" s="25">
        <v>6</v>
      </c>
      <c r="B13" s="38">
        <f t="shared" si="0"/>
        <v>0</v>
      </c>
      <c r="C13" s="97">
        <v>6.2</v>
      </c>
      <c r="D13" s="97">
        <v>6</v>
      </c>
      <c r="E13" s="62">
        <v>2996.5207999999998</v>
      </c>
      <c r="F13" s="26">
        <f>(E13-E12)*E32</f>
        <v>0</v>
      </c>
      <c r="G13" s="61">
        <v>2048.1242999999999</v>
      </c>
      <c r="H13" s="26">
        <f>(G13-G12)*G32</f>
        <v>0</v>
      </c>
      <c r="I13" s="38">
        <f t="shared" si="1"/>
        <v>91.321284478590087</v>
      </c>
      <c r="J13" s="97">
        <v>6</v>
      </c>
      <c r="K13" s="97">
        <v>5</v>
      </c>
      <c r="L13" s="62">
        <v>2813.3924999999999</v>
      </c>
      <c r="M13" s="26">
        <f>(L13-L12)*L32</f>
        <v>590.39999999367865</v>
      </c>
      <c r="N13" s="61">
        <v>1948.9176</v>
      </c>
      <c r="O13" s="31">
        <f>(N13-N12)*N32</f>
        <v>741.59999999938009</v>
      </c>
      <c r="P13" s="32"/>
    </row>
    <row r="14" spans="1:16" ht="14.25" x14ac:dyDescent="0.2">
      <c r="A14" s="25">
        <v>7</v>
      </c>
      <c r="B14" s="38">
        <f t="shared" si="0"/>
        <v>0</v>
      </c>
      <c r="C14" s="97">
        <v>6.2</v>
      </c>
      <c r="D14" s="97">
        <v>6</v>
      </c>
      <c r="E14" s="62">
        <v>2996.5207999999998</v>
      </c>
      <c r="F14" s="26">
        <f>(E14-E13)*E32</f>
        <v>0</v>
      </c>
      <c r="G14" s="61">
        <v>2048.1242999999999</v>
      </c>
      <c r="H14" s="26">
        <f>(G14-G13)*G32</f>
        <v>0</v>
      </c>
      <c r="I14" s="38">
        <f t="shared" si="1"/>
        <v>115.75481871093248</v>
      </c>
      <c r="J14" s="97">
        <v>6</v>
      </c>
      <c r="K14" s="97">
        <v>5</v>
      </c>
      <c r="L14" s="62">
        <v>2813.4277000000002</v>
      </c>
      <c r="M14" s="26">
        <f>(L14-L13)*L32</f>
        <v>844.80000000621658</v>
      </c>
      <c r="N14" s="61">
        <v>1948.9531999999999</v>
      </c>
      <c r="O14" s="31">
        <f>(N14-N13)*N32</f>
        <v>854.39999999834981</v>
      </c>
      <c r="P14" s="32"/>
    </row>
    <row r="15" spans="1:16" ht="14.25" x14ac:dyDescent="0.2">
      <c r="A15" s="25">
        <v>8</v>
      </c>
      <c r="B15" s="38">
        <f t="shared" si="0"/>
        <v>0</v>
      </c>
      <c r="C15" s="97">
        <v>6.2</v>
      </c>
      <c r="D15" s="97">
        <v>6</v>
      </c>
      <c r="E15" s="62">
        <v>2996.5207999999998</v>
      </c>
      <c r="F15" s="26">
        <f>(E15-E14)*E32</f>
        <v>0</v>
      </c>
      <c r="G15" s="61">
        <v>2048.1242999999999</v>
      </c>
      <c r="H15" s="26">
        <f>(G15-G14)*G32</f>
        <v>0</v>
      </c>
      <c r="I15" s="38">
        <f t="shared" si="1"/>
        <v>188.2218682375115</v>
      </c>
      <c r="J15" s="97">
        <v>6</v>
      </c>
      <c r="K15" s="97">
        <v>5</v>
      </c>
      <c r="L15" s="62">
        <v>2813.4949999999999</v>
      </c>
      <c r="M15" s="26">
        <f>(L15-L14)*L32</f>
        <v>1615.1999999929103</v>
      </c>
      <c r="N15" s="61">
        <v>1948.999</v>
      </c>
      <c r="O15" s="31">
        <f>(N15-N14)*N32</f>
        <v>1099.2000000023836</v>
      </c>
      <c r="P15" s="32"/>
    </row>
    <row r="16" spans="1:16" ht="14.25" x14ac:dyDescent="0.2">
      <c r="A16" s="25">
        <v>9</v>
      </c>
      <c r="B16" s="38">
        <f t="shared" si="0"/>
        <v>0</v>
      </c>
      <c r="C16" s="97">
        <v>6.1</v>
      </c>
      <c r="D16" s="97">
        <v>6</v>
      </c>
      <c r="E16" s="62">
        <v>2996.5207999999998</v>
      </c>
      <c r="F16" s="26">
        <f>(E16-E15)*E32</f>
        <v>0</v>
      </c>
      <c r="G16" s="61">
        <v>2048.1242999999999</v>
      </c>
      <c r="H16" s="26">
        <f>(G16-G15)*G32</f>
        <v>0</v>
      </c>
      <c r="I16" s="38">
        <f t="shared" si="1"/>
        <v>226.88031367935477</v>
      </c>
      <c r="J16" s="97">
        <v>6</v>
      </c>
      <c r="K16" s="97">
        <v>5</v>
      </c>
      <c r="L16" s="62">
        <v>2813.5779000000002</v>
      </c>
      <c r="M16" s="26">
        <f>(L16-L15)*L32</f>
        <v>1989.6000000080676</v>
      </c>
      <c r="N16" s="61">
        <v>1949.0515</v>
      </c>
      <c r="O16" s="31">
        <f>(N16-N15)*N32</f>
        <v>1260.0000000002183</v>
      </c>
      <c r="P16" s="32"/>
    </row>
    <row r="17" spans="1:16" ht="14.25" x14ac:dyDescent="0.2">
      <c r="A17" s="25">
        <v>10</v>
      </c>
      <c r="B17" s="38">
        <f t="shared" si="0"/>
        <v>0</v>
      </c>
      <c r="C17" s="97">
        <v>6.1</v>
      </c>
      <c r="D17" s="97">
        <v>6</v>
      </c>
      <c r="E17" s="62">
        <v>2996.5207999999998</v>
      </c>
      <c r="F17" s="26">
        <f>(E17-E16)*E32</f>
        <v>0</v>
      </c>
      <c r="G17" s="61">
        <v>2048.1242999999999</v>
      </c>
      <c r="H17" s="26">
        <f>(G17-G16)*G32</f>
        <v>0</v>
      </c>
      <c r="I17" s="38">
        <f t="shared" si="1"/>
        <v>232.75153437705717</v>
      </c>
      <c r="J17" s="97">
        <v>6</v>
      </c>
      <c r="K17" s="97">
        <v>5</v>
      </c>
      <c r="L17" s="62">
        <v>2813.6626000000001</v>
      </c>
      <c r="M17" s="26">
        <f>(L17-L16)*L32</f>
        <v>2032.7999999972235</v>
      </c>
      <c r="N17" s="61">
        <v>1949.1059</v>
      </c>
      <c r="O17" s="31">
        <f>(N17-N16)*N32</f>
        <v>1305.5999999996857</v>
      </c>
      <c r="P17" s="32"/>
    </row>
    <row r="18" spans="1:16" ht="14.25" x14ac:dyDescent="0.2">
      <c r="A18" s="25">
        <v>11</v>
      </c>
      <c r="B18" s="38">
        <f t="shared" si="0"/>
        <v>0</v>
      </c>
      <c r="C18" s="97">
        <v>6.1</v>
      </c>
      <c r="D18" s="97">
        <v>6</v>
      </c>
      <c r="E18" s="62">
        <v>2996.5207999999998</v>
      </c>
      <c r="F18" s="26">
        <f>(E18-E17)*E32</f>
        <v>0</v>
      </c>
      <c r="G18" s="61">
        <v>2048.1242999999999</v>
      </c>
      <c r="H18" s="26">
        <f>(G18-G17)*G32</f>
        <v>0</v>
      </c>
      <c r="I18" s="38">
        <f t="shared" si="1"/>
        <v>234.7162479755371</v>
      </c>
      <c r="J18" s="97">
        <v>6</v>
      </c>
      <c r="K18" s="97">
        <v>5</v>
      </c>
      <c r="L18" s="62">
        <v>2813.7476000000001</v>
      </c>
      <c r="M18" s="26">
        <f>(L18-L17)*L32</f>
        <v>2040.0000000008731</v>
      </c>
      <c r="N18" s="61">
        <v>1949.1614</v>
      </c>
      <c r="O18" s="31">
        <f>(N18-N17)*N32</f>
        <v>1331.9999999985157</v>
      </c>
      <c r="P18" s="32"/>
    </row>
    <row r="19" spans="1:16" ht="14.25" x14ac:dyDescent="0.2">
      <c r="A19" s="25">
        <v>12</v>
      </c>
      <c r="B19" s="38">
        <f t="shared" si="0"/>
        <v>0</v>
      </c>
      <c r="C19" s="97">
        <v>6.1</v>
      </c>
      <c r="D19" s="97">
        <v>6</v>
      </c>
      <c r="E19" s="62">
        <v>2996.5207999999998</v>
      </c>
      <c r="F19" s="26">
        <f>(E19-E18)*E32</f>
        <v>0</v>
      </c>
      <c r="G19" s="61">
        <v>2048.1242999999999</v>
      </c>
      <c r="H19" s="26">
        <f>(G19-G18)*G32</f>
        <v>0</v>
      </c>
      <c r="I19" s="38">
        <f t="shared" si="1"/>
        <v>209.57838151496148</v>
      </c>
      <c r="J19" s="97">
        <v>6</v>
      </c>
      <c r="K19" s="97">
        <v>5</v>
      </c>
      <c r="L19" s="62">
        <v>2813.8247999999999</v>
      </c>
      <c r="M19" s="26">
        <f>(L19-L18)*L32</f>
        <v>1852.7999999932945</v>
      </c>
      <c r="N19" s="61">
        <v>1949.2089000000001</v>
      </c>
      <c r="O19" s="31">
        <f>(N19-N18)*N32</f>
        <v>1140.0000000030559</v>
      </c>
      <c r="P19" s="32"/>
    </row>
    <row r="20" spans="1:16" ht="14.25" x14ac:dyDescent="0.2">
      <c r="A20" s="25">
        <v>13</v>
      </c>
      <c r="B20" s="38">
        <f t="shared" si="0"/>
        <v>0</v>
      </c>
      <c r="C20" s="97">
        <v>6.1</v>
      </c>
      <c r="D20" s="97">
        <v>6</v>
      </c>
      <c r="E20" s="62">
        <v>2996.5207999999998</v>
      </c>
      <c r="F20" s="26">
        <f>(E20-E19)*E32</f>
        <v>0</v>
      </c>
      <c r="G20" s="61">
        <v>2048.1242999999999</v>
      </c>
      <c r="H20" s="26">
        <f>(G20-G19)*G32</f>
        <v>0</v>
      </c>
      <c r="I20" s="38">
        <f t="shared" si="1"/>
        <v>201.41435812808294</v>
      </c>
      <c r="J20" s="97">
        <v>6</v>
      </c>
      <c r="K20" s="97">
        <v>5</v>
      </c>
      <c r="L20" s="62">
        <v>2813.8989000000001</v>
      </c>
      <c r="M20" s="26">
        <f>(L20-L19)*L32</f>
        <v>1778.4000000065134</v>
      </c>
      <c r="N20" s="61">
        <v>1949.2547</v>
      </c>
      <c r="O20" s="31">
        <f>(N20-N19)*N32</f>
        <v>1099.1999999969266</v>
      </c>
      <c r="P20" s="32"/>
    </row>
    <row r="21" spans="1:16" ht="14.25" x14ac:dyDescent="0.2">
      <c r="A21" s="25">
        <v>14</v>
      </c>
      <c r="B21" s="38">
        <f t="shared" si="0"/>
        <v>0</v>
      </c>
      <c r="C21" s="97">
        <v>6.1</v>
      </c>
      <c r="D21" s="97">
        <v>6</v>
      </c>
      <c r="E21" s="62">
        <v>2996.5207999999998</v>
      </c>
      <c r="F21" s="26">
        <f>(E21-E20)*E32</f>
        <v>0</v>
      </c>
      <c r="G21" s="61">
        <v>2048.1242999999999</v>
      </c>
      <c r="H21" s="26">
        <f>(G21-G20)*G32</f>
        <v>0</v>
      </c>
      <c r="I21" s="38">
        <f t="shared" si="1"/>
        <v>232.14057065805588</v>
      </c>
      <c r="J21" s="97">
        <v>6</v>
      </c>
      <c r="K21" s="97">
        <v>5</v>
      </c>
      <c r="L21" s="62">
        <v>2813.9825000000001</v>
      </c>
      <c r="M21" s="26">
        <f>(L21-L20)*L32</f>
        <v>2006.3999999983935</v>
      </c>
      <c r="N21" s="61">
        <v>1949.3103000000001</v>
      </c>
      <c r="O21" s="31">
        <f>(N21-N20)*N32</f>
        <v>1334.4000000033702</v>
      </c>
      <c r="P21" s="32"/>
    </row>
    <row r="22" spans="1:16" ht="14.25" x14ac:dyDescent="0.2">
      <c r="A22" s="25">
        <v>15</v>
      </c>
      <c r="B22" s="38">
        <f t="shared" si="0"/>
        <v>0</v>
      </c>
      <c r="C22" s="97">
        <v>6.1</v>
      </c>
      <c r="D22" s="97">
        <v>6</v>
      </c>
      <c r="E22" s="62">
        <v>2996.5207999999998</v>
      </c>
      <c r="F22" s="26">
        <f>(E22-E21)*E32</f>
        <v>0</v>
      </c>
      <c r="G22" s="61">
        <v>2048.1242999999999</v>
      </c>
      <c r="H22" s="26">
        <f>(G22-G21)*G32</f>
        <v>0</v>
      </c>
      <c r="I22" s="38">
        <f t="shared" si="1"/>
        <v>226.63029008165265</v>
      </c>
      <c r="J22" s="97">
        <v>6</v>
      </c>
      <c r="K22" s="97">
        <v>5</v>
      </c>
      <c r="L22" s="62">
        <v>2814.0637000000002</v>
      </c>
      <c r="M22" s="26">
        <f>(L22-L21)*L32</f>
        <v>1948.8000000019383</v>
      </c>
      <c r="N22" s="61">
        <v>1949.3652</v>
      </c>
      <c r="O22" s="31">
        <f>(N22-N21)*N32</f>
        <v>1317.5999999966734</v>
      </c>
      <c r="P22" s="32"/>
    </row>
    <row r="23" spans="1:16" ht="14.25" x14ac:dyDescent="0.2">
      <c r="A23" s="25">
        <v>16</v>
      </c>
      <c r="B23" s="38">
        <f t="shared" si="0"/>
        <v>0</v>
      </c>
      <c r="C23" s="97">
        <v>6.1</v>
      </c>
      <c r="D23" s="97">
        <v>6</v>
      </c>
      <c r="E23" s="62">
        <v>2996.5207999999998</v>
      </c>
      <c r="F23" s="26">
        <f>(E23-E22)*E32</f>
        <v>0</v>
      </c>
      <c r="G23" s="61">
        <v>2048.1242999999999</v>
      </c>
      <c r="H23" s="26">
        <f>(G23-G22)*G32</f>
        <v>0</v>
      </c>
      <c r="I23" s="38">
        <f t="shared" si="1"/>
        <v>219.44864221978568</v>
      </c>
      <c r="J23" s="97">
        <v>6</v>
      </c>
      <c r="K23" s="97">
        <v>5</v>
      </c>
      <c r="L23" s="62">
        <v>2814.1423</v>
      </c>
      <c r="M23" s="26">
        <f>(L23-L22)*L32</f>
        <v>1886.3999999957741</v>
      </c>
      <c r="N23" s="61">
        <v>1949.4184</v>
      </c>
      <c r="O23" s="31">
        <f>(N23-N22)*N32</f>
        <v>1276.8000000014581</v>
      </c>
      <c r="P23" s="32"/>
    </row>
    <row r="24" spans="1:16" ht="14.25" x14ac:dyDescent="0.2">
      <c r="A24" s="25">
        <v>17</v>
      </c>
      <c r="B24" s="38">
        <f t="shared" si="0"/>
        <v>0</v>
      </c>
      <c r="C24" s="97">
        <v>6.1</v>
      </c>
      <c r="D24" s="97">
        <v>6</v>
      </c>
      <c r="E24" s="62">
        <v>2996.5207999999998</v>
      </c>
      <c r="F24" s="26">
        <f>(E24-E23)*E32</f>
        <v>0</v>
      </c>
      <c r="G24" s="61">
        <v>2048.1242999999999</v>
      </c>
      <c r="H24" s="26">
        <f>(G24-G23)*G32</f>
        <v>0</v>
      </c>
      <c r="I24" s="38">
        <f t="shared" si="1"/>
        <v>189.11386762997859</v>
      </c>
      <c r="J24" s="97">
        <v>6</v>
      </c>
      <c r="K24" s="97">
        <v>5</v>
      </c>
      <c r="L24" s="62">
        <v>2814.2105999999999</v>
      </c>
      <c r="M24" s="26">
        <f>(L24-L23)*L32</f>
        <v>1639.1999999977998</v>
      </c>
      <c r="N24" s="61">
        <v>1949.4634000000001</v>
      </c>
      <c r="O24" s="31">
        <f>(N24-N23)*N32</f>
        <v>1080.0000000017462</v>
      </c>
      <c r="P24" s="32"/>
    </row>
    <row r="25" spans="1:16" ht="14.25" x14ac:dyDescent="0.2">
      <c r="A25" s="25">
        <v>18</v>
      </c>
      <c r="B25" s="38">
        <f t="shared" si="0"/>
        <v>0</v>
      </c>
      <c r="C25" s="97">
        <v>6.2</v>
      </c>
      <c r="D25" s="97">
        <v>6</v>
      </c>
      <c r="E25" s="62">
        <v>2996.5207999999998</v>
      </c>
      <c r="F25" s="26">
        <f>(E25-E24)*E32</f>
        <v>0</v>
      </c>
      <c r="G25" s="61">
        <v>2048.1242999999999</v>
      </c>
      <c r="H25" s="26">
        <f>(G25-G24)*G32</f>
        <v>0</v>
      </c>
      <c r="I25" s="38">
        <f t="shared" si="1"/>
        <v>152.13890401821851</v>
      </c>
      <c r="J25" s="97">
        <v>6</v>
      </c>
      <c r="K25" s="97">
        <v>5</v>
      </c>
      <c r="L25" s="62">
        <v>2814.2633000000001</v>
      </c>
      <c r="M25" s="26">
        <f>(L25-L24)*L32</f>
        <v>1264.8000000044703</v>
      </c>
      <c r="N25" s="61">
        <v>1949.5028</v>
      </c>
      <c r="O25" s="31">
        <f>(N25-N24)*N32</f>
        <v>945.59999999728461</v>
      </c>
      <c r="P25" s="32"/>
    </row>
    <row r="26" spans="1:16" ht="14.25" x14ac:dyDescent="0.2">
      <c r="A26" s="25">
        <v>19</v>
      </c>
      <c r="B26" s="38">
        <f t="shared" si="0"/>
        <v>0</v>
      </c>
      <c r="C26" s="97">
        <v>6.2</v>
      </c>
      <c r="D26" s="97">
        <v>6</v>
      </c>
      <c r="E26" s="62">
        <v>2996.5207999999998</v>
      </c>
      <c r="F26" s="26">
        <f>(E26-E25)*E32</f>
        <v>0</v>
      </c>
      <c r="G26" s="61">
        <v>2048.1242999999999</v>
      </c>
      <c r="H26" s="26">
        <f>(G26-G25)*G32</f>
        <v>0</v>
      </c>
      <c r="I26" s="38">
        <f t="shared" si="1"/>
        <v>124.37888051132747</v>
      </c>
      <c r="J26" s="97">
        <v>6</v>
      </c>
      <c r="K26" s="97">
        <v>5</v>
      </c>
      <c r="L26" s="62">
        <v>2814.3029999999999</v>
      </c>
      <c r="M26" s="26">
        <f>(L26-L25)*L32</f>
        <v>952.79999999547726</v>
      </c>
      <c r="N26" s="61">
        <v>1949.5391</v>
      </c>
      <c r="O26" s="31">
        <f>(N26-N25)*N32</f>
        <v>871.19999999958964</v>
      </c>
      <c r="P26" s="32"/>
    </row>
    <row r="27" spans="1:16" ht="14.25" x14ac:dyDescent="0.2">
      <c r="A27" s="25">
        <v>20</v>
      </c>
      <c r="B27" s="38">
        <f t="shared" si="0"/>
        <v>0</v>
      </c>
      <c r="C27" s="97">
        <v>6.2</v>
      </c>
      <c r="D27" s="97">
        <v>6</v>
      </c>
      <c r="E27" s="62">
        <v>2996.5207999999998</v>
      </c>
      <c r="F27" s="26">
        <f>(E27-E26)*E32</f>
        <v>0</v>
      </c>
      <c r="G27" s="61">
        <v>2048.1242999999999</v>
      </c>
      <c r="H27" s="26">
        <f>(G27-G26)*G32</f>
        <v>0</v>
      </c>
      <c r="I27" s="38">
        <f t="shared" si="1"/>
        <v>98.612377938094639</v>
      </c>
      <c r="J27" s="97">
        <v>6</v>
      </c>
      <c r="K27" s="97">
        <v>5</v>
      </c>
      <c r="L27" s="62">
        <v>2814.3305</v>
      </c>
      <c r="M27" s="26">
        <f>(L27-L26)*L32</f>
        <v>660.00000000349246</v>
      </c>
      <c r="N27" s="61">
        <v>1949.5717</v>
      </c>
      <c r="O27" s="31">
        <f>(N27-N26)*N32</f>
        <v>782.40000000005239</v>
      </c>
      <c r="P27" s="32"/>
    </row>
    <row r="28" spans="1:16" ht="14.25" x14ac:dyDescent="0.2">
      <c r="A28" s="25">
        <v>21</v>
      </c>
      <c r="B28" s="38">
        <f t="shared" si="0"/>
        <v>0</v>
      </c>
      <c r="C28" s="97">
        <v>6.3</v>
      </c>
      <c r="D28" s="97">
        <v>6</v>
      </c>
      <c r="E28" s="62">
        <v>2996.5207999999998</v>
      </c>
      <c r="F28" s="26">
        <f>(E28-E27)*E32</f>
        <v>0</v>
      </c>
      <c r="G28" s="61">
        <v>2048.1242999999999</v>
      </c>
      <c r="H28" s="26">
        <f>(G28-G27)*G32</f>
        <v>0</v>
      </c>
      <c r="I28" s="38">
        <f t="shared" si="1"/>
        <v>95.96072124556585</v>
      </c>
      <c r="J28" s="97">
        <v>6</v>
      </c>
      <c r="K28" s="97">
        <v>5</v>
      </c>
      <c r="L28" s="62">
        <v>2814.3557999999998</v>
      </c>
      <c r="M28" s="26">
        <f>(L28-L27)*L32</f>
        <v>607.19999999491847</v>
      </c>
      <c r="N28" s="61">
        <v>1949.6045999999999</v>
      </c>
      <c r="O28" s="31">
        <f>(N28-N27)*N32</f>
        <v>789.59999999824504</v>
      </c>
      <c r="P28" s="32"/>
    </row>
    <row r="29" spans="1:16" ht="14.25" x14ac:dyDescent="0.2">
      <c r="A29" s="25">
        <v>22</v>
      </c>
      <c r="B29" s="38">
        <f t="shared" si="0"/>
        <v>0</v>
      </c>
      <c r="C29" s="97">
        <v>6.3</v>
      </c>
      <c r="D29" s="97">
        <v>6</v>
      </c>
      <c r="E29" s="62">
        <v>2996.5207999999998</v>
      </c>
      <c r="F29" s="26">
        <f>(E29-E28)*E32</f>
        <v>0</v>
      </c>
      <c r="G29" s="61">
        <v>2048.1242999999999</v>
      </c>
      <c r="H29" s="26">
        <f>(G29-G28)*G32</f>
        <v>0</v>
      </c>
      <c r="I29" s="38">
        <f t="shared" si="1"/>
        <v>92.347006058510814</v>
      </c>
      <c r="J29" s="97">
        <v>6</v>
      </c>
      <c r="K29" s="97">
        <v>5</v>
      </c>
      <c r="L29" s="62">
        <v>2814.3797</v>
      </c>
      <c r="M29" s="26">
        <f>(L29-L28)*L32</f>
        <v>573.60000000335276</v>
      </c>
      <c r="N29" s="61">
        <v>1949.6366</v>
      </c>
      <c r="O29" s="31">
        <f>(N29-N28)*N32</f>
        <v>768.00000000366708</v>
      </c>
      <c r="P29" s="32"/>
    </row>
    <row r="30" spans="1:16" ht="14.25" x14ac:dyDescent="0.2">
      <c r="A30" s="25">
        <v>23</v>
      </c>
      <c r="B30" s="38">
        <f t="shared" si="0"/>
        <v>0</v>
      </c>
      <c r="C30" s="97">
        <v>6.3</v>
      </c>
      <c r="D30" s="97">
        <v>6</v>
      </c>
      <c r="E30" s="62">
        <v>2996.5207999999998</v>
      </c>
      <c r="F30" s="26">
        <f>(E30-E29)*E32</f>
        <v>0</v>
      </c>
      <c r="G30" s="61">
        <v>2048.1242999999999</v>
      </c>
      <c r="H30" s="26">
        <f>(G30-G29)*G32</f>
        <v>0</v>
      </c>
      <c r="I30" s="38">
        <f t="shared" si="1"/>
        <v>88.458269907310779</v>
      </c>
      <c r="J30" s="97">
        <v>6</v>
      </c>
      <c r="K30" s="97">
        <v>5</v>
      </c>
      <c r="L30" s="62">
        <v>2814.4016999999999</v>
      </c>
      <c r="M30" s="26">
        <f>(L30-L29)*L32</f>
        <v>527.99999999842839</v>
      </c>
      <c r="N30" s="61">
        <v>1949.6678999999999</v>
      </c>
      <c r="O30" s="31">
        <f>(N30-N29)*N32</f>
        <v>751.19999999697029</v>
      </c>
      <c r="P30" s="32"/>
    </row>
    <row r="31" spans="1:16" ht="15" thickBot="1" x14ac:dyDescent="0.25">
      <c r="A31" s="11">
        <v>24</v>
      </c>
      <c r="B31" s="40">
        <f t="shared" si="0"/>
        <v>0</v>
      </c>
      <c r="C31" s="97">
        <v>6.3</v>
      </c>
      <c r="D31" s="97">
        <v>6</v>
      </c>
      <c r="E31" s="62">
        <v>2996.5207999999998</v>
      </c>
      <c r="F31" s="41">
        <f>(E31-E30)*E32</f>
        <v>0</v>
      </c>
      <c r="G31" s="61">
        <v>2048.1242999999999</v>
      </c>
      <c r="H31" s="41">
        <f>(G31-G30)*G32</f>
        <v>0</v>
      </c>
      <c r="I31" s="40">
        <f t="shared" si="1"/>
        <v>84.540215363294919</v>
      </c>
      <c r="J31" s="97">
        <v>6</v>
      </c>
      <c r="K31" s="97">
        <v>5</v>
      </c>
      <c r="L31" s="62">
        <v>2814.4205999999999</v>
      </c>
      <c r="M31" s="41">
        <f>(L31-L30)*L32</f>
        <v>453.60000000073342</v>
      </c>
      <c r="N31" s="61">
        <v>1949.6992</v>
      </c>
      <c r="O31" s="42">
        <f>(N31-N30)*N32</f>
        <v>751.20000000242726</v>
      </c>
      <c r="P31" s="43"/>
    </row>
    <row r="32" spans="1:16" ht="15.75" thickBot="1" x14ac:dyDescent="0.3">
      <c r="A32" s="39" t="s">
        <v>20</v>
      </c>
      <c r="B32" s="17"/>
      <c r="C32" s="9"/>
      <c r="D32" s="9"/>
      <c r="E32" s="10">
        <v>24000</v>
      </c>
      <c r="F32" s="45">
        <f>SUM(F8:F31)</f>
        <v>0</v>
      </c>
      <c r="G32" s="10">
        <v>24000</v>
      </c>
      <c r="H32" s="45">
        <f>SUM(H8:H31)</f>
        <v>0</v>
      </c>
      <c r="I32" s="17"/>
      <c r="J32" s="9"/>
      <c r="K32" s="9"/>
      <c r="L32" s="10">
        <v>24000</v>
      </c>
      <c r="M32" s="45">
        <f>SUM(M8:M31)</f>
        <v>27691.200000001118</v>
      </c>
      <c r="N32" s="10">
        <v>24000</v>
      </c>
      <c r="O32" s="45">
        <f>SUM(O8:O31)</f>
        <v>22944.000000003143</v>
      </c>
      <c r="P32" s="16"/>
    </row>
    <row r="34" spans="1:19" x14ac:dyDescent="0.2">
      <c r="G34" t="s">
        <v>28</v>
      </c>
      <c r="H34" s="60" t="e">
        <f>H32/F32</f>
        <v>#DIV/0!</v>
      </c>
      <c r="I34" s="60"/>
      <c r="J34" s="60"/>
      <c r="K34" s="60"/>
      <c r="L34" s="60"/>
      <c r="M34" s="60"/>
      <c r="N34" s="60" t="s">
        <v>28</v>
      </c>
      <c r="O34" s="60">
        <f>O32/M32</f>
        <v>0.82856647599245314</v>
      </c>
    </row>
    <row r="36" spans="1:19" x14ac:dyDescent="0.2">
      <c r="A36"/>
    </row>
    <row r="37" spans="1:19" x14ac:dyDescent="0.2">
      <c r="A37"/>
      <c r="G37" t="s">
        <v>46</v>
      </c>
      <c r="L37" t="s">
        <v>52</v>
      </c>
    </row>
    <row r="38" spans="1:19" x14ac:dyDescent="0.2">
      <c r="A38" s="8"/>
    </row>
    <row r="39" spans="1:19" x14ac:dyDescent="0.2">
      <c r="A39"/>
    </row>
    <row r="40" spans="1:19" ht="18" x14ac:dyDescent="0.25">
      <c r="C40" s="6" t="s">
        <v>0</v>
      </c>
      <c r="L40" s="36" t="str">
        <f>L1</f>
        <v>19 июня 2024г.</v>
      </c>
    </row>
    <row r="41" spans="1:19" ht="18" x14ac:dyDescent="0.25">
      <c r="C41" s="6"/>
    </row>
    <row r="42" spans="1:19" ht="13.5" thickBot="1" x14ac:dyDescent="0.25">
      <c r="F42" s="7" t="s">
        <v>32</v>
      </c>
      <c r="G42" s="7"/>
      <c r="H42" s="7"/>
      <c r="I42" s="7"/>
      <c r="K42" t="s">
        <v>21</v>
      </c>
    </row>
    <row r="43" spans="1:19" x14ac:dyDescent="0.2">
      <c r="A43" s="3"/>
      <c r="B43" s="12"/>
      <c r="C43" s="69" t="s">
        <v>39</v>
      </c>
      <c r="D43" s="13"/>
      <c r="E43" s="13"/>
      <c r="F43" s="13"/>
      <c r="G43" s="14"/>
      <c r="H43" s="12"/>
      <c r="I43" s="69" t="s">
        <v>29</v>
      </c>
      <c r="J43" s="13"/>
      <c r="K43" s="13"/>
      <c r="L43" s="13"/>
      <c r="M43" s="14"/>
      <c r="N43" s="12"/>
      <c r="O43" s="69" t="s">
        <v>35</v>
      </c>
      <c r="P43" s="13"/>
      <c r="Q43" s="13"/>
      <c r="R43" s="13"/>
      <c r="S43" s="14"/>
    </row>
    <row r="44" spans="1:19" x14ac:dyDescent="0.2">
      <c r="A44" s="4" t="s">
        <v>6</v>
      </c>
      <c r="B44" s="15" t="s">
        <v>7</v>
      </c>
      <c r="C44" s="20" t="s">
        <v>10</v>
      </c>
      <c r="D44" s="33" t="s">
        <v>22</v>
      </c>
      <c r="E44" s="34" t="s">
        <v>10</v>
      </c>
      <c r="F44" s="19" t="s">
        <v>12</v>
      </c>
      <c r="G44" s="30" t="s">
        <v>27</v>
      </c>
      <c r="H44" s="15" t="s">
        <v>7</v>
      </c>
      <c r="I44" s="20" t="s">
        <v>10</v>
      </c>
      <c r="J44" s="33" t="s">
        <v>22</v>
      </c>
      <c r="K44" s="34" t="s">
        <v>10</v>
      </c>
      <c r="L44" s="19" t="s">
        <v>12</v>
      </c>
      <c r="M44" s="30" t="s">
        <v>27</v>
      </c>
      <c r="N44" s="15" t="s">
        <v>7</v>
      </c>
      <c r="O44" s="20" t="s">
        <v>10</v>
      </c>
      <c r="P44" s="94" t="s">
        <v>22</v>
      </c>
      <c r="Q44" s="34" t="s">
        <v>10</v>
      </c>
      <c r="R44" s="19" t="s">
        <v>12</v>
      </c>
      <c r="S44" s="30" t="s">
        <v>27</v>
      </c>
    </row>
    <row r="45" spans="1:19" ht="13.5" thickBot="1" x14ac:dyDescent="0.25">
      <c r="A45" s="5"/>
      <c r="B45" s="2" t="s">
        <v>13</v>
      </c>
      <c r="C45" s="20" t="s">
        <v>23</v>
      </c>
      <c r="D45" s="101" t="s">
        <v>17</v>
      </c>
      <c r="E45" s="101" t="s">
        <v>26</v>
      </c>
      <c r="F45" s="20" t="s">
        <v>19</v>
      </c>
      <c r="G45" s="23"/>
      <c r="H45" s="2" t="s">
        <v>13</v>
      </c>
      <c r="I45" s="22" t="s">
        <v>23</v>
      </c>
      <c r="J45" s="101" t="s">
        <v>17</v>
      </c>
      <c r="K45" s="35" t="s">
        <v>26</v>
      </c>
      <c r="L45" s="20" t="s">
        <v>19</v>
      </c>
      <c r="M45" s="23"/>
      <c r="N45" s="2" t="s">
        <v>13</v>
      </c>
      <c r="O45" s="22" t="s">
        <v>23</v>
      </c>
      <c r="P45" s="35" t="s">
        <v>17</v>
      </c>
      <c r="Q45" s="35" t="s">
        <v>26</v>
      </c>
      <c r="R45" s="22" t="s">
        <v>19</v>
      </c>
      <c r="S45" s="23"/>
    </row>
    <row r="46" spans="1:19" ht="14.25" x14ac:dyDescent="0.2">
      <c r="A46" s="24">
        <v>0</v>
      </c>
      <c r="B46" s="27" t="s">
        <v>25</v>
      </c>
      <c r="C46" s="100">
        <v>662.98</v>
      </c>
      <c r="D46" s="100"/>
      <c r="E46" s="100">
        <v>366.98</v>
      </c>
      <c r="F46" s="100"/>
      <c r="G46" s="29"/>
      <c r="H46" s="27" t="s">
        <v>25</v>
      </c>
      <c r="I46" s="28">
        <v>390.38</v>
      </c>
      <c r="J46" s="100"/>
      <c r="K46" s="28">
        <v>216.18</v>
      </c>
      <c r="L46" s="100"/>
      <c r="M46" s="29"/>
      <c r="N46" s="53" t="s">
        <v>25</v>
      </c>
      <c r="O46" s="95">
        <v>1809.3594000000001</v>
      </c>
      <c r="P46" s="54"/>
      <c r="Q46" s="95">
        <v>2435.3490999999999</v>
      </c>
      <c r="R46" s="54"/>
      <c r="S46" s="55"/>
    </row>
    <row r="47" spans="1:19" ht="14.25" x14ac:dyDescent="0.2">
      <c r="A47" s="25">
        <v>1</v>
      </c>
      <c r="B47" s="38">
        <f>D47/(SQRT(3)*$C$8)</f>
        <v>0</v>
      </c>
      <c r="C47" s="100">
        <v>662.98</v>
      </c>
      <c r="D47" s="29">
        <f>(C47-C46)*$C$71</f>
        <v>0</v>
      </c>
      <c r="E47" s="100">
        <v>366.98</v>
      </c>
      <c r="F47" s="100">
        <f>(E47-E46)*$E$71</f>
        <v>0</v>
      </c>
      <c r="G47" s="37" t="e">
        <f t="shared" ref="G47:G71" si="2">F47/D47</f>
        <v>#DIV/0!</v>
      </c>
      <c r="H47" s="38">
        <f>J47/(SQRT(3)*$C$8)</f>
        <v>0</v>
      </c>
      <c r="I47" s="28">
        <v>390.38</v>
      </c>
      <c r="J47" s="100">
        <f>I47-I46</f>
        <v>0</v>
      </c>
      <c r="K47" s="28">
        <v>216.18</v>
      </c>
      <c r="L47" s="100">
        <f>K47-K46</f>
        <v>0</v>
      </c>
      <c r="M47" s="37" t="e">
        <f t="shared" ref="M47:M71" si="3">L47/J47</f>
        <v>#DIV/0!</v>
      </c>
      <c r="N47" s="38">
        <f>P47/(SQRT(3)*$C$8)</f>
        <v>0.24743582962809224</v>
      </c>
      <c r="O47" s="61">
        <v>1809.3608999999999</v>
      </c>
      <c r="P47" s="106">
        <f>(O47-O46)*O71</f>
        <v>2.6999999997315172</v>
      </c>
      <c r="Q47" s="61">
        <v>2435.3532</v>
      </c>
      <c r="R47" s="29">
        <f>(Q47-Q46)*Q71</f>
        <v>7.3800000001938315</v>
      </c>
      <c r="S47" s="56">
        <f t="shared" ref="S47:S71" si="4">R47/P47</f>
        <v>2.7333333336769203</v>
      </c>
    </row>
    <row r="48" spans="1:19" ht="14.25" x14ac:dyDescent="0.2">
      <c r="A48" s="25">
        <v>2</v>
      </c>
      <c r="B48" s="38">
        <f>D48/(SQRT(3)*$C$9)</f>
        <v>0</v>
      </c>
      <c r="C48" s="100">
        <v>662.98</v>
      </c>
      <c r="D48" s="29">
        <f t="shared" ref="D48:D70" si="5">(C48-C47)*$C$71</f>
        <v>0</v>
      </c>
      <c r="E48" s="100">
        <v>366.98</v>
      </c>
      <c r="F48" s="100">
        <f t="shared" ref="F48:F70" si="6">(E48-E47)*$E$71</f>
        <v>0</v>
      </c>
      <c r="G48" s="37" t="e">
        <f t="shared" si="2"/>
        <v>#DIV/0!</v>
      </c>
      <c r="H48" s="38">
        <f>J48/(SQRT(3)*$C$9)</f>
        <v>0</v>
      </c>
      <c r="I48" s="28">
        <v>390.38</v>
      </c>
      <c r="J48" s="100">
        <f t="shared" ref="J48:J70" si="7">I48-I47</f>
        <v>0</v>
      </c>
      <c r="K48" s="28">
        <v>216.18</v>
      </c>
      <c r="L48" s="100">
        <f t="shared" ref="L48:L70" si="8">K48-K47</f>
        <v>0</v>
      </c>
      <c r="M48" s="37" t="e">
        <f t="shared" si="3"/>
        <v>#DIV/0!</v>
      </c>
      <c r="N48" s="38">
        <f>P48/(SQRT(3)*$C$9)</f>
        <v>0.23094010769289347</v>
      </c>
      <c r="O48" s="61">
        <v>1809.3623</v>
      </c>
      <c r="P48" s="106">
        <f>(O48-O47)*O71</f>
        <v>2.5200000001859735</v>
      </c>
      <c r="Q48" s="61">
        <v>2435.3573999999999</v>
      </c>
      <c r="R48" s="29">
        <f>(Q48-Q47)*Q71</f>
        <v>7.5599999997393752</v>
      </c>
      <c r="S48" s="56">
        <f t="shared" si="4"/>
        <v>2.9999999996751803</v>
      </c>
    </row>
    <row r="49" spans="1:19" ht="14.25" x14ac:dyDescent="0.2">
      <c r="A49" s="25">
        <v>3</v>
      </c>
      <c r="B49" s="38">
        <f>D49/(SQRT(3)*$C$10)</f>
        <v>0</v>
      </c>
      <c r="C49" s="100">
        <v>662.98</v>
      </c>
      <c r="D49" s="29">
        <f t="shared" si="5"/>
        <v>0</v>
      </c>
      <c r="E49" s="100">
        <v>366.98</v>
      </c>
      <c r="F49" s="100">
        <f t="shared" si="6"/>
        <v>0</v>
      </c>
      <c r="G49" s="37" t="e">
        <f t="shared" si="2"/>
        <v>#DIV/0!</v>
      </c>
      <c r="H49" s="38">
        <f>J49/(SQRT(3)*$C$10)</f>
        <v>0</v>
      </c>
      <c r="I49" s="28">
        <v>390.38</v>
      </c>
      <c r="J49" s="100">
        <f t="shared" si="7"/>
        <v>0</v>
      </c>
      <c r="K49" s="28">
        <v>216.18</v>
      </c>
      <c r="L49" s="100">
        <f t="shared" si="8"/>
        <v>0</v>
      </c>
      <c r="M49" s="37" t="e">
        <f t="shared" si="3"/>
        <v>#DIV/0!</v>
      </c>
      <c r="N49" s="38">
        <f>P49/(SQRT(3)*$C$10)</f>
        <v>0.23094010769289347</v>
      </c>
      <c r="O49" s="61">
        <v>1809.3637000000001</v>
      </c>
      <c r="P49" s="106">
        <f>(O49-O48)*O71</f>
        <v>2.5200000001859735</v>
      </c>
      <c r="Q49" s="61">
        <v>2435.3616999999999</v>
      </c>
      <c r="R49" s="29">
        <f>(Q49-Q48)*Q71</f>
        <v>7.7400000001034641</v>
      </c>
      <c r="S49" s="56">
        <f t="shared" si="4"/>
        <v>3.0714285712429601</v>
      </c>
    </row>
    <row r="50" spans="1:19" ht="14.25" x14ac:dyDescent="0.2">
      <c r="A50" s="25">
        <v>4</v>
      </c>
      <c r="B50" s="38">
        <f>D50/(SQRT(3)*$C$11)</f>
        <v>0</v>
      </c>
      <c r="C50" s="100">
        <v>662.98</v>
      </c>
      <c r="D50" s="29">
        <f t="shared" si="5"/>
        <v>0</v>
      </c>
      <c r="E50" s="100">
        <v>366.98</v>
      </c>
      <c r="F50" s="100">
        <f t="shared" si="6"/>
        <v>0</v>
      </c>
      <c r="G50" s="37" t="e">
        <f t="shared" si="2"/>
        <v>#DIV/0!</v>
      </c>
      <c r="H50" s="38">
        <f>J50/(SQRT(3)*$C$11)</f>
        <v>0</v>
      </c>
      <c r="I50" s="28">
        <v>390.38</v>
      </c>
      <c r="J50" s="100">
        <f t="shared" si="7"/>
        <v>0</v>
      </c>
      <c r="K50" s="28">
        <v>216.18</v>
      </c>
      <c r="L50" s="100">
        <f t="shared" si="8"/>
        <v>0</v>
      </c>
      <c r="M50" s="37" t="e">
        <f t="shared" si="3"/>
        <v>#DIV/0!</v>
      </c>
      <c r="N50" s="38">
        <f>P50/(SQRT(3)*$C$11)</f>
        <v>0.24743582962809224</v>
      </c>
      <c r="O50" s="61">
        <v>1809.3652</v>
      </c>
      <c r="P50" s="106">
        <f>(O50-O49)*O71</f>
        <v>2.6999999997315172</v>
      </c>
      <c r="Q50" s="61">
        <v>2435.3661999999999</v>
      </c>
      <c r="R50" s="29">
        <f>(Q50-Q49)*Q71</f>
        <v>8.1000000000130967</v>
      </c>
      <c r="S50" s="56">
        <f t="shared" si="4"/>
        <v>3.000000000303165</v>
      </c>
    </row>
    <row r="51" spans="1:19" ht="14.25" x14ac:dyDescent="0.2">
      <c r="A51" s="25">
        <v>5</v>
      </c>
      <c r="B51" s="38">
        <f>D51/(SQRT(3)*$C$12)</f>
        <v>0</v>
      </c>
      <c r="C51" s="100">
        <v>662.98</v>
      </c>
      <c r="D51" s="29">
        <f t="shared" si="5"/>
        <v>0</v>
      </c>
      <c r="E51" s="100">
        <v>366.98</v>
      </c>
      <c r="F51" s="100">
        <f t="shared" si="6"/>
        <v>0</v>
      </c>
      <c r="G51" s="37" t="e">
        <f t="shared" si="2"/>
        <v>#DIV/0!</v>
      </c>
      <c r="H51" s="38">
        <f>J51/(SQRT(3)*$C$12)</f>
        <v>0</v>
      </c>
      <c r="I51" s="28">
        <v>390.38</v>
      </c>
      <c r="J51" s="100">
        <f t="shared" si="7"/>
        <v>0</v>
      </c>
      <c r="K51" s="28">
        <v>216.18</v>
      </c>
      <c r="L51" s="100">
        <f t="shared" si="8"/>
        <v>0</v>
      </c>
      <c r="M51" s="37" t="e">
        <f t="shared" si="3"/>
        <v>#DIV/0!</v>
      </c>
      <c r="N51" s="38">
        <f>P51/(SQRT(3)*$C$12)</f>
        <v>0.23094010769289347</v>
      </c>
      <c r="O51" s="61">
        <v>1809.3666000000001</v>
      </c>
      <c r="P51" s="106">
        <f>(O51-O50)*O71</f>
        <v>2.5200000001859735</v>
      </c>
      <c r="Q51" s="61">
        <v>2435.3706000000002</v>
      </c>
      <c r="R51" s="29">
        <f>(Q51-Q50)*Q71</f>
        <v>7.920000000467553</v>
      </c>
      <c r="S51" s="56">
        <f t="shared" si="4"/>
        <v>3.1428571428107399</v>
      </c>
    </row>
    <row r="52" spans="1:19" ht="14.25" x14ac:dyDescent="0.2">
      <c r="A52" s="25">
        <v>6</v>
      </c>
      <c r="B52" s="38">
        <f>D52/(SQRT(3)*$C$13)</f>
        <v>0</v>
      </c>
      <c r="C52" s="100">
        <v>662.98</v>
      </c>
      <c r="D52" s="29">
        <f t="shared" si="5"/>
        <v>0</v>
      </c>
      <c r="E52" s="100">
        <v>366.98</v>
      </c>
      <c r="F52" s="100">
        <f t="shared" si="6"/>
        <v>0</v>
      </c>
      <c r="G52" s="37" t="e">
        <f t="shared" si="2"/>
        <v>#DIV/0!</v>
      </c>
      <c r="H52" s="38">
        <f>J52/(SQRT(3)*$C$13)</f>
        <v>0</v>
      </c>
      <c r="I52" s="28">
        <v>390.38</v>
      </c>
      <c r="J52" s="100">
        <f t="shared" si="7"/>
        <v>0</v>
      </c>
      <c r="K52" s="28">
        <v>216.18</v>
      </c>
      <c r="L52" s="100">
        <f t="shared" si="8"/>
        <v>0</v>
      </c>
      <c r="M52" s="37" t="e">
        <f t="shared" si="3"/>
        <v>#DIV/0!</v>
      </c>
      <c r="N52" s="38">
        <f>P52/(SQRT(3)*$C$13)</f>
        <v>0.25142673010596467</v>
      </c>
      <c r="O52" s="61">
        <v>1809.3680999999999</v>
      </c>
      <c r="P52" s="106">
        <f>(O52-O51)*O71</f>
        <v>2.6999999997315172</v>
      </c>
      <c r="Q52" s="61">
        <v>2435.375</v>
      </c>
      <c r="R52" s="29">
        <f>(Q52-Q51)*Q71</f>
        <v>7.9199999996490078</v>
      </c>
      <c r="S52" s="56">
        <f t="shared" si="4"/>
        <v>2.9333333334950211</v>
      </c>
    </row>
    <row r="53" spans="1:19" ht="14.25" x14ac:dyDescent="0.2">
      <c r="A53" s="25">
        <v>7</v>
      </c>
      <c r="B53" s="38">
        <f>D53/(SQRT(3)*$C$14)</f>
        <v>0</v>
      </c>
      <c r="C53" s="100">
        <v>662.98</v>
      </c>
      <c r="D53" s="29">
        <f t="shared" si="5"/>
        <v>0</v>
      </c>
      <c r="E53" s="100">
        <v>366.98</v>
      </c>
      <c r="F53" s="100">
        <f t="shared" si="6"/>
        <v>0</v>
      </c>
      <c r="G53" s="37" t="e">
        <f t="shared" si="2"/>
        <v>#DIV/0!</v>
      </c>
      <c r="H53" s="38">
        <f>J53/(SQRT(3)*$C$14)</f>
        <v>0</v>
      </c>
      <c r="I53" s="28">
        <v>390.38</v>
      </c>
      <c r="J53" s="100">
        <f t="shared" si="7"/>
        <v>0</v>
      </c>
      <c r="K53" s="28">
        <v>216.18</v>
      </c>
      <c r="L53" s="100">
        <f t="shared" si="8"/>
        <v>0</v>
      </c>
      <c r="M53" s="37" t="e">
        <f t="shared" si="3"/>
        <v>#DIV/0!</v>
      </c>
      <c r="N53" s="38">
        <f>P53/(SQRT(3)*$C$14)</f>
        <v>0.88837444646841779</v>
      </c>
      <c r="O53" s="61">
        <v>1809.3733999999999</v>
      </c>
      <c r="P53" s="106">
        <f>(O53-O52)*O71</f>
        <v>9.5400000000608998</v>
      </c>
      <c r="Q53" s="61">
        <v>2435.3809000000001</v>
      </c>
      <c r="R53" s="29">
        <f>(Q53-Q52)*Q71</f>
        <v>10.62000000019907</v>
      </c>
      <c r="S53" s="56">
        <f t="shared" si="4"/>
        <v>1.1132075471835718</v>
      </c>
    </row>
    <row r="54" spans="1:19" ht="14.25" x14ac:dyDescent="0.2">
      <c r="A54" s="25">
        <v>8</v>
      </c>
      <c r="B54" s="38">
        <f>D54/(SQRT(3)*$C$15)</f>
        <v>0</v>
      </c>
      <c r="C54" s="100">
        <v>662.98</v>
      </c>
      <c r="D54" s="29">
        <f t="shared" si="5"/>
        <v>0</v>
      </c>
      <c r="E54" s="100">
        <v>366.98</v>
      </c>
      <c r="F54" s="100">
        <f t="shared" si="6"/>
        <v>0</v>
      </c>
      <c r="G54" s="37" t="e">
        <f t="shared" si="2"/>
        <v>#DIV/0!</v>
      </c>
      <c r="H54" s="38">
        <f>J54/(SQRT(3)*$C$15)</f>
        <v>0</v>
      </c>
      <c r="I54" s="28">
        <v>390.38</v>
      </c>
      <c r="J54" s="100">
        <f t="shared" si="7"/>
        <v>0</v>
      </c>
      <c r="K54" s="28">
        <v>216.18</v>
      </c>
      <c r="L54" s="100">
        <f t="shared" si="8"/>
        <v>0</v>
      </c>
      <c r="M54" s="37" t="e">
        <f t="shared" si="3"/>
        <v>#DIV/0!</v>
      </c>
      <c r="N54" s="38">
        <f>P54/(SQRT(3)*$C$15)</f>
        <v>3.017120761576471</v>
      </c>
      <c r="O54" s="61">
        <v>1809.3914</v>
      </c>
      <c r="P54" s="106">
        <f>(O54-O53)*O71</f>
        <v>32.400000000052387</v>
      </c>
      <c r="Q54" s="61">
        <v>2435.4047999999998</v>
      </c>
      <c r="R54" s="29">
        <f>(Q54-Q53)*Q71</f>
        <v>43.019999999432912</v>
      </c>
      <c r="S54" s="56">
        <f t="shared" si="4"/>
        <v>1.3277777777581281</v>
      </c>
    </row>
    <row r="55" spans="1:19" ht="14.25" x14ac:dyDescent="0.2">
      <c r="A55" s="25">
        <v>9</v>
      </c>
      <c r="B55" s="38">
        <f>D55/(SQRT(3)*$C$16)</f>
        <v>0</v>
      </c>
      <c r="C55" s="100">
        <v>662.98</v>
      </c>
      <c r="D55" s="29">
        <f t="shared" si="5"/>
        <v>0</v>
      </c>
      <c r="E55" s="100">
        <v>366.98</v>
      </c>
      <c r="F55" s="100">
        <f t="shared" si="6"/>
        <v>0</v>
      </c>
      <c r="G55" s="37" t="e">
        <f t="shared" si="2"/>
        <v>#DIV/0!</v>
      </c>
      <c r="H55" s="38">
        <f>J55/(SQRT(3)*$C$16)</f>
        <v>0</v>
      </c>
      <c r="I55" s="28">
        <v>390.38</v>
      </c>
      <c r="J55" s="100">
        <f t="shared" si="7"/>
        <v>0</v>
      </c>
      <c r="K55" s="28">
        <v>216.18</v>
      </c>
      <c r="L55" s="100">
        <f t="shared" si="8"/>
        <v>0</v>
      </c>
      <c r="M55" s="37" t="e">
        <f t="shared" si="3"/>
        <v>#DIV/0!</v>
      </c>
      <c r="N55" s="38">
        <f>P55/(SQRT(3)*$C$16)</f>
        <v>4.5657995058696867</v>
      </c>
      <c r="O55" s="61">
        <v>1809.4182000000001</v>
      </c>
      <c r="P55" s="106">
        <f>(O55-O54)*O71</f>
        <v>48.240000000168948</v>
      </c>
      <c r="Q55" s="61">
        <v>2435.4463999999998</v>
      </c>
      <c r="R55" s="29">
        <f>(Q55-Q54)*Q71</f>
        <v>74.880000000030122</v>
      </c>
      <c r="S55" s="56">
        <f t="shared" si="4"/>
        <v>1.5522388059653374</v>
      </c>
    </row>
    <row r="56" spans="1:19" ht="14.25" x14ac:dyDescent="0.2">
      <c r="A56" s="25">
        <v>10</v>
      </c>
      <c r="B56" s="38">
        <f>D56/(SQRT(3)*$C$17)</f>
        <v>0</v>
      </c>
      <c r="C56" s="100">
        <v>662.98</v>
      </c>
      <c r="D56" s="29">
        <f t="shared" si="5"/>
        <v>0</v>
      </c>
      <c r="E56" s="100">
        <v>366.98</v>
      </c>
      <c r="F56" s="100">
        <f t="shared" si="6"/>
        <v>0</v>
      </c>
      <c r="G56" s="37" t="e">
        <f t="shared" si="2"/>
        <v>#DIV/0!</v>
      </c>
      <c r="H56" s="38">
        <f>J56/(SQRT(3)*$C$17)</f>
        <v>0</v>
      </c>
      <c r="I56" s="28">
        <v>390.38</v>
      </c>
      <c r="J56" s="100">
        <f t="shared" si="7"/>
        <v>0</v>
      </c>
      <c r="K56" s="28">
        <v>216.18</v>
      </c>
      <c r="L56" s="100">
        <f t="shared" si="8"/>
        <v>0</v>
      </c>
      <c r="M56" s="37" t="e">
        <f t="shared" si="3"/>
        <v>#DIV/0!</v>
      </c>
      <c r="N56" s="38">
        <f>P56/(SQRT(3)*$C$17)</f>
        <v>4.9235673775846953</v>
      </c>
      <c r="O56" s="61">
        <v>1809.4471000000001</v>
      </c>
      <c r="P56" s="106">
        <f>(O56-O55)*O71</f>
        <v>52.020000000038635</v>
      </c>
      <c r="Q56" s="61">
        <v>2435.4926999999998</v>
      </c>
      <c r="R56" s="29">
        <f>(Q56-Q55)*Q71</f>
        <v>83.339999999952852</v>
      </c>
      <c r="S56" s="56">
        <f t="shared" si="4"/>
        <v>1.6020761245653778</v>
      </c>
    </row>
    <row r="57" spans="1:19" ht="14.25" x14ac:dyDescent="0.2">
      <c r="A57" s="25">
        <v>11</v>
      </c>
      <c r="B57" s="38">
        <f>D57/(SQRT(3)*$C$18)</f>
        <v>0</v>
      </c>
      <c r="C57" s="100">
        <v>662.98</v>
      </c>
      <c r="D57" s="29">
        <f t="shared" si="5"/>
        <v>0</v>
      </c>
      <c r="E57" s="100">
        <v>366.98</v>
      </c>
      <c r="F57" s="100">
        <f t="shared" si="6"/>
        <v>0</v>
      </c>
      <c r="G57" s="37" t="e">
        <f t="shared" si="2"/>
        <v>#DIV/0!</v>
      </c>
      <c r="H57" s="38">
        <f>J57/(SQRT(3)*$C$18)</f>
        <v>0</v>
      </c>
      <c r="I57" s="28">
        <v>390.38</v>
      </c>
      <c r="J57" s="100">
        <f t="shared" si="7"/>
        <v>0</v>
      </c>
      <c r="K57" s="28">
        <v>216.18</v>
      </c>
      <c r="L57" s="100">
        <f t="shared" si="8"/>
        <v>0</v>
      </c>
      <c r="M57" s="37" t="e">
        <f t="shared" si="3"/>
        <v>#DIV/0!</v>
      </c>
      <c r="N57" s="38">
        <f>P57/(SQRT(3)*$C$18)</f>
        <v>4.8554211162816658</v>
      </c>
      <c r="O57" s="61">
        <v>1809.4756</v>
      </c>
      <c r="P57" s="106">
        <f>(O57-O56)*O71</f>
        <v>51.299999999810098</v>
      </c>
      <c r="Q57" s="61">
        <v>2435.5387999999998</v>
      </c>
      <c r="R57" s="29">
        <f>(Q57-Q56)*Q71</f>
        <v>82.980000000043219</v>
      </c>
      <c r="S57" s="56">
        <f t="shared" si="4"/>
        <v>1.617543859655953</v>
      </c>
    </row>
    <row r="58" spans="1:19" ht="14.25" x14ac:dyDescent="0.2">
      <c r="A58" s="25">
        <v>12</v>
      </c>
      <c r="B58" s="38">
        <f>D58/(SQRT(3)*$C$19)</f>
        <v>0</v>
      </c>
      <c r="C58" s="100">
        <v>662.98</v>
      </c>
      <c r="D58" s="29">
        <f t="shared" si="5"/>
        <v>0</v>
      </c>
      <c r="E58" s="100">
        <v>366.98</v>
      </c>
      <c r="F58" s="100">
        <f t="shared" si="6"/>
        <v>0</v>
      </c>
      <c r="G58" s="37" t="e">
        <f t="shared" si="2"/>
        <v>#DIV/0!</v>
      </c>
      <c r="H58" s="38">
        <f>J58/(SQRT(3)*$C$19)</f>
        <v>0</v>
      </c>
      <c r="I58" s="28">
        <v>390.38</v>
      </c>
      <c r="J58" s="100">
        <f t="shared" si="7"/>
        <v>0</v>
      </c>
      <c r="K58" s="28">
        <v>216.18</v>
      </c>
      <c r="L58" s="100">
        <f t="shared" si="8"/>
        <v>0</v>
      </c>
      <c r="M58" s="37" t="e">
        <f t="shared" si="3"/>
        <v>#DIV/0!</v>
      </c>
      <c r="N58" s="38">
        <f>P58/(SQRT(3)*$C$19)</f>
        <v>2.3340094488830627</v>
      </c>
      <c r="O58" s="61">
        <v>1809.4893</v>
      </c>
      <c r="P58" s="106">
        <f>(O58-O57)*O71</f>
        <v>24.659999999948923</v>
      </c>
      <c r="Q58" s="61">
        <v>2435.5556000000001</v>
      </c>
      <c r="R58" s="29">
        <f>(Q58-Q57)*Q71</f>
        <v>30.240000000594591</v>
      </c>
      <c r="S58" s="56">
        <f t="shared" si="4"/>
        <v>1.2262773722894251</v>
      </c>
    </row>
    <row r="59" spans="1:19" ht="14.25" x14ac:dyDescent="0.2">
      <c r="A59" s="25">
        <v>13</v>
      </c>
      <c r="B59" s="38">
        <f>D59/(SQRT(3)*$C$20)</f>
        <v>0</v>
      </c>
      <c r="C59" s="100">
        <v>662.98</v>
      </c>
      <c r="D59" s="29">
        <f t="shared" si="5"/>
        <v>0</v>
      </c>
      <c r="E59" s="100">
        <v>366.98</v>
      </c>
      <c r="F59" s="100">
        <f t="shared" si="6"/>
        <v>0</v>
      </c>
      <c r="G59" s="37" t="e">
        <f t="shared" si="2"/>
        <v>#DIV/0!</v>
      </c>
      <c r="H59" s="38">
        <f>J59/(SQRT(3)*$C$20)</f>
        <v>0</v>
      </c>
      <c r="I59" s="28">
        <v>390.38</v>
      </c>
      <c r="J59" s="100">
        <f t="shared" si="7"/>
        <v>0</v>
      </c>
      <c r="K59" s="28">
        <v>216.18</v>
      </c>
      <c r="L59" s="100">
        <f t="shared" si="8"/>
        <v>0</v>
      </c>
      <c r="M59" s="37" t="e">
        <f t="shared" si="3"/>
        <v>#DIV/0!</v>
      </c>
      <c r="N59" s="38">
        <f>P59/(SQRT(3)*$C$20)</f>
        <v>3.117691453616108</v>
      </c>
      <c r="O59" s="61">
        <v>1809.5075999999999</v>
      </c>
      <c r="P59" s="106">
        <f>(O59-O58)*O71</f>
        <v>32.939999999916836</v>
      </c>
      <c r="Q59" s="61">
        <v>2435.5803000000001</v>
      </c>
      <c r="R59" s="29">
        <f>(Q59-Q58)*Q71</f>
        <v>44.459999999889988</v>
      </c>
      <c r="S59" s="56">
        <f t="shared" si="4"/>
        <v>1.349726775956352</v>
      </c>
    </row>
    <row r="60" spans="1:19" ht="14.25" x14ac:dyDescent="0.2">
      <c r="A60" s="25">
        <v>14</v>
      </c>
      <c r="B60" s="38">
        <f>D60/(SQRT(3)*$C$21)</f>
        <v>0</v>
      </c>
      <c r="C60" s="100">
        <v>662.98</v>
      </c>
      <c r="D60" s="29">
        <f t="shared" si="5"/>
        <v>0</v>
      </c>
      <c r="E60" s="100">
        <v>366.98</v>
      </c>
      <c r="F60" s="100">
        <f t="shared" si="6"/>
        <v>0</v>
      </c>
      <c r="G60" s="37" t="e">
        <f t="shared" si="2"/>
        <v>#DIV/0!</v>
      </c>
      <c r="H60" s="38">
        <f>J60/(SQRT(3)*$C$21)</f>
        <v>0</v>
      </c>
      <c r="I60" s="28">
        <v>390.38</v>
      </c>
      <c r="J60" s="100">
        <f t="shared" si="7"/>
        <v>0</v>
      </c>
      <c r="K60" s="28">
        <v>216.18</v>
      </c>
      <c r="L60" s="100">
        <f t="shared" si="8"/>
        <v>0</v>
      </c>
      <c r="M60" s="37" t="e">
        <f t="shared" si="3"/>
        <v>#DIV/0!</v>
      </c>
      <c r="N60" s="38">
        <f>P60/(SQRT(3)*$C$21)</f>
        <v>4.7361651590691549</v>
      </c>
      <c r="O60" s="61">
        <v>1809.5354</v>
      </c>
      <c r="P60" s="106">
        <f>(O60-O59)*O71</f>
        <v>50.040000000126383</v>
      </c>
      <c r="Q60" s="61">
        <v>2435.6223</v>
      </c>
      <c r="R60" s="29">
        <f>(Q60-Q59)*Q71</f>
        <v>75.599999999849388</v>
      </c>
      <c r="S60" s="56">
        <f t="shared" si="4"/>
        <v>1.5107913668996493</v>
      </c>
    </row>
    <row r="61" spans="1:19" ht="14.25" x14ac:dyDescent="0.2">
      <c r="A61" s="25">
        <v>15</v>
      </c>
      <c r="B61" s="38">
        <f>D61/(SQRT(3)*$C$22)</f>
        <v>0</v>
      </c>
      <c r="C61" s="100">
        <v>662.98</v>
      </c>
      <c r="D61" s="29">
        <f t="shared" si="5"/>
        <v>0</v>
      </c>
      <c r="E61" s="100">
        <v>366.98</v>
      </c>
      <c r="F61" s="100">
        <f t="shared" si="6"/>
        <v>0</v>
      </c>
      <c r="G61" s="37" t="e">
        <f t="shared" si="2"/>
        <v>#DIV/0!</v>
      </c>
      <c r="H61" s="38">
        <f>J61/(SQRT(3)*$C$22)</f>
        <v>0</v>
      </c>
      <c r="I61" s="28">
        <v>390.38</v>
      </c>
      <c r="J61" s="100">
        <f t="shared" si="7"/>
        <v>0</v>
      </c>
      <c r="K61" s="28">
        <v>216.18</v>
      </c>
      <c r="L61" s="100">
        <f t="shared" si="8"/>
        <v>0</v>
      </c>
      <c r="M61" s="37" t="e">
        <f t="shared" si="3"/>
        <v>#DIV/0!</v>
      </c>
      <c r="N61" s="38">
        <f>P61/(SQRT(3)*$C$22)</f>
        <v>4.6339457671339792</v>
      </c>
      <c r="O61" s="61">
        <v>1809.5626</v>
      </c>
      <c r="P61" s="106">
        <f>(O61-O60)*O71</f>
        <v>48.959999999988213</v>
      </c>
      <c r="Q61" s="61">
        <v>2435.6655999999998</v>
      </c>
      <c r="R61" s="29">
        <f>(Q61-Q60)*Q71</f>
        <v>77.939999999671272</v>
      </c>
      <c r="S61" s="56">
        <f t="shared" si="4"/>
        <v>1.5919117646995513</v>
      </c>
    </row>
    <row r="62" spans="1:19" ht="14.25" x14ac:dyDescent="0.2">
      <c r="A62" s="25">
        <v>16</v>
      </c>
      <c r="B62" s="38">
        <f>D62/(SQRT(3)*$C$23)</f>
        <v>0</v>
      </c>
      <c r="C62" s="100">
        <v>662.98</v>
      </c>
      <c r="D62" s="29">
        <f t="shared" si="5"/>
        <v>0</v>
      </c>
      <c r="E62" s="100">
        <v>366.98</v>
      </c>
      <c r="F62" s="100">
        <f t="shared" si="6"/>
        <v>0</v>
      </c>
      <c r="G62" s="37" t="e">
        <f t="shared" si="2"/>
        <v>#DIV/0!</v>
      </c>
      <c r="H62" s="38">
        <f>J62/(SQRT(3)*$C$23)</f>
        <v>0</v>
      </c>
      <c r="I62" s="28">
        <v>390.38</v>
      </c>
      <c r="J62" s="100">
        <f t="shared" si="7"/>
        <v>0</v>
      </c>
      <c r="K62" s="28">
        <v>216.18</v>
      </c>
      <c r="L62" s="100">
        <f t="shared" si="8"/>
        <v>0</v>
      </c>
      <c r="M62" s="37" t="e">
        <f t="shared" si="3"/>
        <v>#DIV/0!</v>
      </c>
      <c r="N62" s="38">
        <f>P62/(SQRT(3)*$C$23)</f>
        <v>4.6339457671339792</v>
      </c>
      <c r="O62" s="61">
        <v>1809.5898</v>
      </c>
      <c r="P62" s="106">
        <f>(O62-O61)*O71</f>
        <v>48.959999999988213</v>
      </c>
      <c r="Q62" s="61">
        <v>2435.7123999999999</v>
      </c>
      <c r="R62" s="29">
        <f>(Q62-Q61)*Q71</f>
        <v>84.240000000136206</v>
      </c>
      <c r="S62" s="56">
        <f t="shared" si="4"/>
        <v>1.7205882352973139</v>
      </c>
    </row>
    <row r="63" spans="1:19" ht="14.25" x14ac:dyDescent="0.2">
      <c r="A63" s="25">
        <v>17</v>
      </c>
      <c r="B63" s="38">
        <f>D63/(SQRT(3)*$C$24)</f>
        <v>0</v>
      </c>
      <c r="C63" s="100">
        <v>662.98</v>
      </c>
      <c r="D63" s="29">
        <f t="shared" si="5"/>
        <v>0</v>
      </c>
      <c r="E63" s="100">
        <v>366.98</v>
      </c>
      <c r="F63" s="100">
        <f t="shared" si="6"/>
        <v>0</v>
      </c>
      <c r="G63" s="37" t="e">
        <f t="shared" si="2"/>
        <v>#DIV/0!</v>
      </c>
      <c r="H63" s="38">
        <f>J63/(SQRT(3)*$C$24)</f>
        <v>0</v>
      </c>
      <c r="I63" s="28">
        <v>390.38</v>
      </c>
      <c r="J63" s="100">
        <f t="shared" si="7"/>
        <v>0</v>
      </c>
      <c r="K63" s="28">
        <v>216.18</v>
      </c>
      <c r="L63" s="100">
        <f t="shared" si="8"/>
        <v>0</v>
      </c>
      <c r="M63" s="37" t="e">
        <f t="shared" si="3"/>
        <v>#DIV/0!</v>
      </c>
      <c r="N63" s="38">
        <f>P63/(SQRT(3)*$C$24)</f>
        <v>1.2436692683832287</v>
      </c>
      <c r="O63" s="61">
        <v>1809.5971</v>
      </c>
      <c r="P63" s="106">
        <f>(O63-O62)*O71</f>
        <v>13.139999999975771</v>
      </c>
      <c r="Q63" s="61">
        <v>2435.7242999999999</v>
      </c>
      <c r="R63" s="29">
        <f>(Q63-Q62)*Q71</f>
        <v>21.419999999943684</v>
      </c>
      <c r="S63" s="56">
        <f t="shared" si="4"/>
        <v>1.6301369863000899</v>
      </c>
    </row>
    <row r="64" spans="1:19" ht="14.25" x14ac:dyDescent="0.2">
      <c r="A64" s="25">
        <v>18</v>
      </c>
      <c r="B64" s="38">
        <f>D64/(SQRT(3)*$C$25)</f>
        <v>0</v>
      </c>
      <c r="C64" s="100">
        <v>662.98</v>
      </c>
      <c r="D64" s="29">
        <f t="shared" si="5"/>
        <v>0</v>
      </c>
      <c r="E64" s="100">
        <v>366.98</v>
      </c>
      <c r="F64" s="100">
        <f t="shared" si="6"/>
        <v>0</v>
      </c>
      <c r="G64" s="37" t="e">
        <f t="shared" si="2"/>
        <v>#DIV/0!</v>
      </c>
      <c r="H64" s="38">
        <f>J64/(SQRT(3)*$C$25)</f>
        <v>0</v>
      </c>
      <c r="I64" s="28">
        <v>390.38</v>
      </c>
      <c r="J64" s="100">
        <f t="shared" si="7"/>
        <v>0</v>
      </c>
      <c r="K64" s="28">
        <v>216.18</v>
      </c>
      <c r="L64" s="100">
        <f t="shared" si="8"/>
        <v>0</v>
      </c>
      <c r="M64" s="37" t="e">
        <f t="shared" si="3"/>
        <v>#DIV/0!</v>
      </c>
      <c r="N64" s="38">
        <f>P64/(SQRT(3)*$C$25)</f>
        <v>0.23466494813955302</v>
      </c>
      <c r="O64" s="61">
        <v>1809.5985000000001</v>
      </c>
      <c r="P64" s="106">
        <f>(O64-O63)*O71</f>
        <v>2.5200000001859735</v>
      </c>
      <c r="Q64" s="61">
        <v>2435.7283000000002</v>
      </c>
      <c r="R64" s="29">
        <f>(Q64-Q63)*Q71</f>
        <v>7.2000000006482878</v>
      </c>
      <c r="S64" s="56">
        <f t="shared" si="4"/>
        <v>2.8571428571892601</v>
      </c>
    </row>
    <row r="65" spans="1:19" ht="14.25" x14ac:dyDescent="0.2">
      <c r="A65" s="25">
        <v>19</v>
      </c>
      <c r="B65" s="38">
        <f>D65/(SQRT(3)*$C$26)</f>
        <v>0</v>
      </c>
      <c r="C65" s="100">
        <v>662.98</v>
      </c>
      <c r="D65" s="29">
        <f t="shared" si="5"/>
        <v>0</v>
      </c>
      <c r="E65" s="100">
        <v>366.98</v>
      </c>
      <c r="F65" s="100">
        <f t="shared" si="6"/>
        <v>0</v>
      </c>
      <c r="G65" s="37" t="e">
        <f t="shared" si="2"/>
        <v>#DIV/0!</v>
      </c>
      <c r="H65" s="38">
        <f>J65/(SQRT(3)*$C$26)</f>
        <v>0</v>
      </c>
      <c r="I65" s="28">
        <v>390.38</v>
      </c>
      <c r="J65" s="100">
        <f t="shared" si="7"/>
        <v>0</v>
      </c>
      <c r="K65" s="28">
        <v>216.18</v>
      </c>
      <c r="L65" s="100">
        <f t="shared" si="8"/>
        <v>0</v>
      </c>
      <c r="M65" s="37" t="e">
        <f t="shared" si="3"/>
        <v>#DIV/0!</v>
      </c>
      <c r="N65" s="38">
        <f>P65/(SQRT(3)*$C$26)</f>
        <v>0.21790316609691762</v>
      </c>
      <c r="O65" s="61">
        <v>1809.5998</v>
      </c>
      <c r="P65" s="106">
        <f>(O65-O64)*O71</f>
        <v>2.3399999998218846</v>
      </c>
      <c r="Q65" s="61">
        <v>2435.7323000000001</v>
      </c>
      <c r="R65" s="29">
        <f>(Q65-Q64)*Q71</f>
        <v>7.1999999998297426</v>
      </c>
      <c r="S65" s="56">
        <f t="shared" si="4"/>
        <v>3.0769230770845257</v>
      </c>
    </row>
    <row r="66" spans="1:19" ht="14.25" x14ac:dyDescent="0.2">
      <c r="A66" s="25">
        <v>20</v>
      </c>
      <c r="B66" s="38">
        <f>D66/(SQRT(3)*$C$27)</f>
        <v>0</v>
      </c>
      <c r="C66" s="100">
        <v>662.98</v>
      </c>
      <c r="D66" s="29">
        <f t="shared" si="5"/>
        <v>0</v>
      </c>
      <c r="E66" s="100">
        <v>366.98</v>
      </c>
      <c r="F66" s="100">
        <f t="shared" si="6"/>
        <v>0</v>
      </c>
      <c r="G66" s="37" t="e">
        <f t="shared" si="2"/>
        <v>#DIV/0!</v>
      </c>
      <c r="H66" s="38">
        <f>J66/(SQRT(3)*$C$27)</f>
        <v>0</v>
      </c>
      <c r="I66" s="28">
        <v>390.38</v>
      </c>
      <c r="J66" s="100">
        <f t="shared" si="7"/>
        <v>0</v>
      </c>
      <c r="K66" s="28">
        <v>216.18</v>
      </c>
      <c r="L66" s="100">
        <f t="shared" si="8"/>
        <v>0</v>
      </c>
      <c r="M66" s="37" t="e">
        <f t="shared" si="3"/>
        <v>#DIV/0!</v>
      </c>
      <c r="N66" s="38">
        <f>P66/(SQRT(3)*$C$27)</f>
        <v>0.23466494813955302</v>
      </c>
      <c r="O66" s="61">
        <v>1809.6012000000001</v>
      </c>
      <c r="P66" s="106">
        <f>(O66-O65)*O71</f>
        <v>2.5200000001859735</v>
      </c>
      <c r="Q66" s="61">
        <v>2435.7363999999998</v>
      </c>
      <c r="R66" s="29">
        <f>(Q66-Q65)*Q71</f>
        <v>7.3799999993752863</v>
      </c>
      <c r="S66" s="56">
        <f t="shared" si="4"/>
        <v>2.9285714281074005</v>
      </c>
    </row>
    <row r="67" spans="1:19" ht="14.25" x14ac:dyDescent="0.2">
      <c r="A67" s="25">
        <v>21</v>
      </c>
      <c r="B67" s="38">
        <f>D67/(SQRT(3)*$C$28)</f>
        <v>0</v>
      </c>
      <c r="C67" s="100">
        <v>662.98</v>
      </c>
      <c r="D67" s="29">
        <f t="shared" si="5"/>
        <v>0</v>
      </c>
      <c r="E67" s="100">
        <v>366.98</v>
      </c>
      <c r="F67" s="100">
        <f t="shared" si="6"/>
        <v>0</v>
      </c>
      <c r="G67" s="37" t="e">
        <f t="shared" si="2"/>
        <v>#DIV/0!</v>
      </c>
      <c r="H67" s="38">
        <f>J67/(SQRT(3)*$C$28)</f>
        <v>0</v>
      </c>
      <c r="I67" s="28">
        <v>390.38</v>
      </c>
      <c r="J67" s="100">
        <f t="shared" si="7"/>
        <v>0</v>
      </c>
      <c r="K67" s="28">
        <v>216.18</v>
      </c>
      <c r="L67" s="100">
        <f t="shared" si="8"/>
        <v>0</v>
      </c>
      <c r="M67" s="37" t="e">
        <f t="shared" si="3"/>
        <v>#DIV/0!</v>
      </c>
      <c r="N67" s="38">
        <f>P67/(SQRT(3)*$C$28)</f>
        <v>0.21444438568268084</v>
      </c>
      <c r="O67" s="61">
        <v>1809.6025</v>
      </c>
      <c r="P67" s="106">
        <f>(O67-O66)*O71</f>
        <v>2.3399999998218846</v>
      </c>
      <c r="Q67" s="61">
        <v>2435.7406999999998</v>
      </c>
      <c r="R67" s="29">
        <f>(Q67-Q66)*Q71</f>
        <v>7.7400000001034641</v>
      </c>
      <c r="S67" s="56">
        <f t="shared" si="4"/>
        <v>3.3076923079882969</v>
      </c>
    </row>
    <row r="68" spans="1:19" ht="14.25" x14ac:dyDescent="0.2">
      <c r="A68" s="25">
        <v>22</v>
      </c>
      <c r="B68" s="38">
        <f>D68/(SQRT(3)*$C$29)</f>
        <v>0</v>
      </c>
      <c r="C68" s="100">
        <v>662.98</v>
      </c>
      <c r="D68" s="29">
        <f t="shared" si="5"/>
        <v>0</v>
      </c>
      <c r="E68" s="100">
        <v>366.98</v>
      </c>
      <c r="F68" s="100">
        <f t="shared" si="6"/>
        <v>0</v>
      </c>
      <c r="G68" s="37" t="e">
        <f t="shared" si="2"/>
        <v>#DIV/0!</v>
      </c>
      <c r="H68" s="38">
        <f>J68/(SQRT(3)*$C$29)</f>
        <v>0</v>
      </c>
      <c r="I68" s="28">
        <v>390.38</v>
      </c>
      <c r="J68" s="100">
        <f t="shared" si="7"/>
        <v>0</v>
      </c>
      <c r="K68" s="28">
        <v>216.18</v>
      </c>
      <c r="L68" s="100">
        <f t="shared" si="8"/>
        <v>0</v>
      </c>
      <c r="M68" s="37" t="e">
        <f t="shared" si="3"/>
        <v>#DIV/0!</v>
      </c>
      <c r="N68" s="38">
        <f>P68/(SQRT(3)*$C$29)</f>
        <v>0.23094010769289347</v>
      </c>
      <c r="O68" s="61">
        <v>1809.6039000000001</v>
      </c>
      <c r="P68" s="106">
        <f>(O68-O67)*O71</f>
        <v>2.5200000001859735</v>
      </c>
      <c r="Q68" s="61">
        <v>2435.7449000000001</v>
      </c>
      <c r="R68" s="29">
        <f>(Q68-Q67)*Q71</f>
        <v>7.5600000005579204</v>
      </c>
      <c r="S68" s="56">
        <f t="shared" si="4"/>
        <v>3</v>
      </c>
    </row>
    <row r="69" spans="1:19" ht="14.25" x14ac:dyDescent="0.2">
      <c r="A69" s="25">
        <v>23</v>
      </c>
      <c r="B69" s="38">
        <f>D69/(SQRT(3)*$C$30)</f>
        <v>0</v>
      </c>
      <c r="C69" s="100">
        <v>662.98</v>
      </c>
      <c r="D69" s="29">
        <f t="shared" si="5"/>
        <v>0</v>
      </c>
      <c r="E69" s="100">
        <v>366.98</v>
      </c>
      <c r="F69" s="100">
        <f t="shared" si="6"/>
        <v>0</v>
      </c>
      <c r="G69" s="37" t="e">
        <f t="shared" si="2"/>
        <v>#DIV/0!</v>
      </c>
      <c r="H69" s="38">
        <f>J69/(SQRT(3)*$C$30)</f>
        <v>0</v>
      </c>
      <c r="I69" s="28">
        <v>390.38</v>
      </c>
      <c r="J69" s="100">
        <f t="shared" si="7"/>
        <v>0</v>
      </c>
      <c r="K69" s="28">
        <v>216.18</v>
      </c>
      <c r="L69" s="100">
        <f t="shared" si="8"/>
        <v>0</v>
      </c>
      <c r="M69" s="37" t="e">
        <f t="shared" si="3"/>
        <v>#DIV/0!</v>
      </c>
      <c r="N69" s="38">
        <f>P69/(SQRT(3)*$C$30)</f>
        <v>0.23094010765538653</v>
      </c>
      <c r="O69" s="61">
        <v>1809.6052999999999</v>
      </c>
      <c r="P69" s="106">
        <f>(O69-O68)*O71</f>
        <v>2.5199999997767009</v>
      </c>
      <c r="Q69" s="61">
        <v>2435.7491</v>
      </c>
      <c r="R69" s="29">
        <f>(Q69-Q68)*Q71</f>
        <v>7.5599999997393752</v>
      </c>
      <c r="S69" s="56">
        <f t="shared" si="4"/>
        <v>3.0000000001624096</v>
      </c>
    </row>
    <row r="70" spans="1:19" ht="15" thickBot="1" x14ac:dyDescent="0.25">
      <c r="A70" s="11">
        <v>24</v>
      </c>
      <c r="B70" s="40">
        <f>D70/(SQRT(3)*$C$31)</f>
        <v>0</v>
      </c>
      <c r="C70" s="100">
        <v>662.98</v>
      </c>
      <c r="D70" s="29">
        <f t="shared" si="5"/>
        <v>0</v>
      </c>
      <c r="E70" s="100">
        <v>366.98</v>
      </c>
      <c r="F70" s="100">
        <f t="shared" si="6"/>
        <v>0</v>
      </c>
      <c r="G70" s="47" t="e">
        <f t="shared" si="2"/>
        <v>#DIV/0!</v>
      </c>
      <c r="H70" s="40">
        <f>J70/(SQRT(3)*$C$31)</f>
        <v>0</v>
      </c>
      <c r="I70" s="28">
        <v>390.38</v>
      </c>
      <c r="J70" s="100">
        <f t="shared" si="7"/>
        <v>0</v>
      </c>
      <c r="K70" s="28">
        <v>216.18</v>
      </c>
      <c r="L70" s="100">
        <f t="shared" si="8"/>
        <v>0</v>
      </c>
      <c r="M70" s="47" t="e">
        <f t="shared" si="3"/>
        <v>#DIV/0!</v>
      </c>
      <c r="N70" s="57">
        <f>P70/(SQRT(3)*$C$31)</f>
        <v>0.23094010769289347</v>
      </c>
      <c r="O70" s="61">
        <v>1809.6067</v>
      </c>
      <c r="P70" s="107">
        <f>(O70-O69)*O71</f>
        <v>2.5200000001859735</v>
      </c>
      <c r="Q70" s="61">
        <v>2435.7537000000002</v>
      </c>
      <c r="R70" s="58">
        <f>(Q70-Q69)*Q71</f>
        <v>8.2800000003771856</v>
      </c>
      <c r="S70" s="59">
        <f t="shared" si="4"/>
        <v>3.2857142856214803</v>
      </c>
    </row>
    <row r="71" spans="1:19" ht="15.75" thickBot="1" x14ac:dyDescent="0.3">
      <c r="A71" s="39" t="s">
        <v>20</v>
      </c>
      <c r="B71" s="17"/>
      <c r="C71" s="99">
        <v>2400</v>
      </c>
      <c r="D71" s="102">
        <f>SUM(D47:D70)</f>
        <v>0</v>
      </c>
      <c r="E71" s="99">
        <v>2400</v>
      </c>
      <c r="F71" s="102">
        <f>SUM(F47:F70)</f>
        <v>0</v>
      </c>
      <c r="G71" s="50" t="e">
        <f t="shared" si="2"/>
        <v>#DIV/0!</v>
      </c>
      <c r="H71" s="17"/>
      <c r="I71" s="10">
        <v>4800</v>
      </c>
      <c r="J71" s="102">
        <f>SUM(J47:J70)</f>
        <v>0</v>
      </c>
      <c r="K71" s="10">
        <v>4800</v>
      </c>
      <c r="L71" s="102">
        <f>SUM(L47:L70)</f>
        <v>0</v>
      </c>
      <c r="M71" s="51" t="e">
        <f t="shared" si="3"/>
        <v>#DIV/0!</v>
      </c>
      <c r="N71" s="9"/>
      <c r="O71" s="10">
        <v>1800</v>
      </c>
      <c r="P71" s="52">
        <f>SUM(P47:P70)</f>
        <v>445.13999999999214</v>
      </c>
      <c r="Q71" s="10">
        <v>1800</v>
      </c>
      <c r="R71" s="52">
        <f>SUM(R47:R70)</f>
        <v>728.28000000054089</v>
      </c>
      <c r="S71" s="51">
        <f t="shared" si="4"/>
        <v>1.6360695511536905</v>
      </c>
    </row>
    <row r="72" spans="1:19" x14ac:dyDescent="0.2">
      <c r="B72" s="44" t="s">
        <v>24</v>
      </c>
      <c r="C72" s="44"/>
      <c r="D72" s="49"/>
      <c r="E72" s="44" t="s">
        <v>47</v>
      </c>
      <c r="F72" s="49"/>
      <c r="G72" s="48"/>
      <c r="H72" s="44" t="s">
        <v>24</v>
      </c>
      <c r="I72" s="44"/>
      <c r="J72" s="49"/>
      <c r="K72" s="44" t="s">
        <v>47</v>
      </c>
      <c r="L72" s="49"/>
      <c r="M72" s="48"/>
      <c r="N72" s="44" t="s">
        <v>24</v>
      </c>
      <c r="O72" s="44"/>
      <c r="P72" s="49"/>
      <c r="Q72" s="13" t="s">
        <v>44</v>
      </c>
      <c r="R72" s="49"/>
      <c r="S72" s="48"/>
    </row>
    <row r="75" spans="1:19" x14ac:dyDescent="0.2">
      <c r="A75"/>
    </row>
    <row r="76" spans="1:19" x14ac:dyDescent="0.2">
      <c r="A76"/>
      <c r="I76" t="str">
        <f>G37</f>
        <v>Руководитель ООО "СОЮЗ"</v>
      </c>
      <c r="N76" t="s">
        <v>52</v>
      </c>
    </row>
    <row r="77" spans="1:19" x14ac:dyDescent="0.2">
      <c r="A77" s="8"/>
    </row>
    <row r="78" spans="1:19" x14ac:dyDescent="0.2">
      <c r="A78"/>
    </row>
    <row r="79" spans="1:19" ht="18" x14ac:dyDescent="0.25">
      <c r="C79" s="6" t="s">
        <v>0</v>
      </c>
      <c r="L79" s="36" t="str">
        <f>L1</f>
        <v>19 июня 2024г.</v>
      </c>
    </row>
    <row r="80" spans="1:19" ht="18" x14ac:dyDescent="0.25">
      <c r="C80" s="6"/>
    </row>
    <row r="81" spans="1:19" ht="13.5" thickBot="1" x14ac:dyDescent="0.25">
      <c r="F81" s="7" t="s">
        <v>32</v>
      </c>
      <c r="G81" s="7"/>
      <c r="H81" s="7"/>
      <c r="I81" s="7"/>
      <c r="K81" t="s">
        <v>36</v>
      </c>
    </row>
    <row r="82" spans="1:19" x14ac:dyDescent="0.2">
      <c r="A82" s="3"/>
      <c r="B82" s="12"/>
      <c r="C82" s="13" t="s">
        <v>30</v>
      </c>
      <c r="D82" s="13"/>
      <c r="E82" s="13"/>
      <c r="F82" s="13"/>
      <c r="G82" s="14"/>
      <c r="H82" s="12"/>
      <c r="I82" s="69" t="s">
        <v>34</v>
      </c>
      <c r="J82" s="13"/>
      <c r="K82" s="13"/>
      <c r="L82" s="13"/>
      <c r="M82" s="14"/>
      <c r="N82" s="12"/>
      <c r="O82" s="13" t="s">
        <v>40</v>
      </c>
      <c r="P82" s="13"/>
      <c r="Q82" s="13"/>
      <c r="R82" s="13"/>
      <c r="S82" s="14"/>
    </row>
    <row r="83" spans="1:19" x14ac:dyDescent="0.2">
      <c r="A83" s="4" t="s">
        <v>6</v>
      </c>
      <c r="B83" s="15" t="s">
        <v>7</v>
      </c>
      <c r="C83" s="20" t="s">
        <v>10</v>
      </c>
      <c r="D83" s="33" t="s">
        <v>22</v>
      </c>
      <c r="E83" s="34" t="s">
        <v>10</v>
      </c>
      <c r="F83" s="19" t="s">
        <v>12</v>
      </c>
      <c r="G83" s="30" t="s">
        <v>27</v>
      </c>
      <c r="H83" s="15" t="s">
        <v>7</v>
      </c>
      <c r="I83" s="20" t="s">
        <v>10</v>
      </c>
      <c r="J83" s="33" t="s">
        <v>22</v>
      </c>
      <c r="K83" s="34" t="s">
        <v>10</v>
      </c>
      <c r="L83" s="19" t="s">
        <v>12</v>
      </c>
      <c r="M83" s="30" t="s">
        <v>27</v>
      </c>
      <c r="N83" s="15" t="s">
        <v>7</v>
      </c>
      <c r="O83" s="20" t="s">
        <v>10</v>
      </c>
      <c r="P83" s="33" t="s">
        <v>22</v>
      </c>
      <c r="Q83" s="34" t="s">
        <v>10</v>
      </c>
      <c r="R83" s="19" t="s">
        <v>12</v>
      </c>
      <c r="S83" s="30" t="s">
        <v>27</v>
      </c>
    </row>
    <row r="84" spans="1:19" ht="13.5" thickBot="1" x14ac:dyDescent="0.25">
      <c r="A84" s="5"/>
      <c r="B84" s="2" t="s">
        <v>13</v>
      </c>
      <c r="C84" s="22" t="s">
        <v>23</v>
      </c>
      <c r="D84" s="35" t="s">
        <v>17</v>
      </c>
      <c r="E84" s="35" t="s">
        <v>26</v>
      </c>
      <c r="F84" s="22" t="s">
        <v>19</v>
      </c>
      <c r="G84" s="23"/>
      <c r="H84" s="2" t="s">
        <v>13</v>
      </c>
      <c r="I84" s="22" t="s">
        <v>23</v>
      </c>
      <c r="J84" s="101" t="s">
        <v>17</v>
      </c>
      <c r="K84" s="35" t="s">
        <v>26</v>
      </c>
      <c r="L84" s="20" t="s">
        <v>19</v>
      </c>
      <c r="M84" s="23"/>
      <c r="N84" s="2" t="s">
        <v>13</v>
      </c>
      <c r="O84" s="22" t="s">
        <v>23</v>
      </c>
      <c r="P84" s="35" t="s">
        <v>17</v>
      </c>
      <c r="Q84" s="35" t="s">
        <v>26</v>
      </c>
      <c r="R84" s="22" t="s">
        <v>19</v>
      </c>
      <c r="S84" s="23"/>
    </row>
    <row r="85" spans="1:19" ht="14.25" x14ac:dyDescent="0.2">
      <c r="A85" s="24">
        <v>0</v>
      </c>
      <c r="B85" s="27" t="s">
        <v>25</v>
      </c>
      <c r="C85" s="28">
        <v>1140.19</v>
      </c>
      <c r="D85" s="29"/>
      <c r="E85" s="28">
        <v>623.51</v>
      </c>
      <c r="F85" s="29"/>
      <c r="G85" s="29"/>
      <c r="H85" s="27" t="s">
        <v>25</v>
      </c>
      <c r="I85" s="28"/>
      <c r="J85" s="100"/>
      <c r="K85" s="28"/>
      <c r="L85" s="100"/>
      <c r="M85" s="37"/>
      <c r="N85" s="53" t="s">
        <v>25</v>
      </c>
      <c r="O85" s="66">
        <v>157.54</v>
      </c>
      <c r="P85" s="54"/>
      <c r="Q85" s="66">
        <v>0.06</v>
      </c>
      <c r="R85" s="54"/>
      <c r="S85" s="55"/>
    </row>
    <row r="86" spans="1:19" ht="14.25" x14ac:dyDescent="0.2">
      <c r="A86" s="25">
        <v>1</v>
      </c>
      <c r="B86" s="38">
        <f>D86/(SQRT(3)*$C$8)</f>
        <v>0</v>
      </c>
      <c r="C86" s="28">
        <v>1140.19</v>
      </c>
      <c r="D86" s="29">
        <f>(C86-C85)*C110</f>
        <v>0</v>
      </c>
      <c r="E86" s="28">
        <v>623.51</v>
      </c>
      <c r="F86" s="29">
        <f>(E86-E85)*E110</f>
        <v>0</v>
      </c>
      <c r="G86" s="37" t="e">
        <f t="shared" ref="G86:G110" si="9">F86/D86</f>
        <v>#DIV/0!</v>
      </c>
      <c r="H86" s="38">
        <f>J86/(SQRT(3)*$C$8)</f>
        <v>14.824155483192676</v>
      </c>
      <c r="I86" s="28"/>
      <c r="J86" s="103">
        <v>161.76</v>
      </c>
      <c r="K86" s="28"/>
      <c r="L86" s="100">
        <v>397.44</v>
      </c>
      <c r="M86" s="37">
        <f t="shared" ref="M86:M110" si="10">L86/J86</f>
        <v>2.456973293768546</v>
      </c>
      <c r="N86" s="38">
        <f>P86/(SQRT(3)*$C$8)</f>
        <v>0</v>
      </c>
      <c r="O86" s="67">
        <v>157.54</v>
      </c>
      <c r="P86" s="29">
        <f>(O86-O85)*O110</f>
        <v>0</v>
      </c>
      <c r="Q86" s="67">
        <v>0.06</v>
      </c>
      <c r="R86" s="29">
        <f>(Q86-Q85)*Q110</f>
        <v>0</v>
      </c>
      <c r="S86" s="56" t="e">
        <f t="shared" ref="S86:S110" si="11">R86/P86</f>
        <v>#DIV/0!</v>
      </c>
    </row>
    <row r="87" spans="1:19" ht="14.25" x14ac:dyDescent="0.2">
      <c r="A87" s="25">
        <v>2</v>
      </c>
      <c r="B87" s="38">
        <f>D87/(SQRT(3)*$C$9)</f>
        <v>0</v>
      </c>
      <c r="C87" s="28">
        <v>1140.19</v>
      </c>
      <c r="D87" s="29">
        <f>(C87-C86)*C110</f>
        <v>0</v>
      </c>
      <c r="E87" s="28">
        <v>623.51</v>
      </c>
      <c r="F87" s="29">
        <f>(E87-E86)*E110</f>
        <v>0</v>
      </c>
      <c r="G87" s="37" t="e">
        <f t="shared" si="9"/>
        <v>#DIV/0!</v>
      </c>
      <c r="H87" s="38">
        <f>J87/(SQRT(3)*$C$9)</f>
        <v>14.560223931563135</v>
      </c>
      <c r="I87" s="28"/>
      <c r="J87" s="100">
        <v>158.88</v>
      </c>
      <c r="K87" s="28"/>
      <c r="L87" s="100">
        <v>397.92</v>
      </c>
      <c r="M87" s="37">
        <f t="shared" si="10"/>
        <v>2.5045317220543808</v>
      </c>
      <c r="N87" s="38">
        <f>P87/(SQRT(3)*$C$9)</f>
        <v>0</v>
      </c>
      <c r="O87" s="67">
        <v>157.54</v>
      </c>
      <c r="P87" s="29">
        <f>(O87-O86)*O110</f>
        <v>0</v>
      </c>
      <c r="Q87" s="67">
        <v>0.06</v>
      </c>
      <c r="R87" s="29">
        <f>(Q87-Q86)*Q110</f>
        <v>0</v>
      </c>
      <c r="S87" s="56" t="e">
        <f t="shared" si="11"/>
        <v>#DIV/0!</v>
      </c>
    </row>
    <row r="88" spans="1:19" ht="14.25" x14ac:dyDescent="0.2">
      <c r="A88" s="25">
        <v>3</v>
      </c>
      <c r="B88" s="38">
        <f>D88/(SQRT(3)*$C$10)</f>
        <v>0</v>
      </c>
      <c r="C88" s="28">
        <v>1140.19</v>
      </c>
      <c r="D88" s="29">
        <f>(C88-C87)*C110</f>
        <v>0</v>
      </c>
      <c r="E88" s="28">
        <v>623.51</v>
      </c>
      <c r="F88" s="29">
        <f>(E88-E87)*E110</f>
        <v>0</v>
      </c>
      <c r="G88" s="37" t="e">
        <f t="shared" si="9"/>
        <v>#DIV/0!</v>
      </c>
      <c r="H88" s="38">
        <f>J88/(SQRT(3)*$C$10)</f>
        <v>16.319767609093425</v>
      </c>
      <c r="I88" s="28"/>
      <c r="J88" s="100">
        <v>178.08</v>
      </c>
      <c r="K88" s="28"/>
      <c r="L88" s="100">
        <v>401.28</v>
      </c>
      <c r="M88" s="37">
        <f t="shared" si="10"/>
        <v>2.2533692722371965</v>
      </c>
      <c r="N88" s="38">
        <f>P88/(SQRT(3)*$C$10)</f>
        <v>0</v>
      </c>
      <c r="O88" s="67">
        <v>157.54</v>
      </c>
      <c r="P88" s="29">
        <f>(O88-O87)*O110</f>
        <v>0</v>
      </c>
      <c r="Q88" s="67">
        <v>0.06</v>
      </c>
      <c r="R88" s="29">
        <f>(Q88-Q87)*Q110</f>
        <v>0</v>
      </c>
      <c r="S88" s="56" t="e">
        <f t="shared" si="11"/>
        <v>#DIV/0!</v>
      </c>
    </row>
    <row r="89" spans="1:19" ht="14.25" x14ac:dyDescent="0.2">
      <c r="A89" s="25">
        <v>4</v>
      </c>
      <c r="B89" s="38">
        <f>D89/(SQRT(3)*$C$11)</f>
        <v>0</v>
      </c>
      <c r="C89" s="28">
        <v>1140.19</v>
      </c>
      <c r="D89" s="29">
        <f>(C89-C88)*C110</f>
        <v>0</v>
      </c>
      <c r="E89" s="28">
        <v>623.51</v>
      </c>
      <c r="F89" s="29">
        <f>(E89-E88)*E110</f>
        <v>0</v>
      </c>
      <c r="G89" s="37" t="e">
        <f t="shared" si="9"/>
        <v>#DIV/0!</v>
      </c>
      <c r="H89" s="38">
        <f>J89/(SQRT(3)*$C$11)</f>
        <v>18.651162981821056</v>
      </c>
      <c r="I89" s="28"/>
      <c r="J89" s="100">
        <v>203.52</v>
      </c>
      <c r="K89" s="28"/>
      <c r="L89" s="100">
        <v>415.68</v>
      </c>
      <c r="M89" s="37">
        <f t="shared" si="10"/>
        <v>2.0424528301886791</v>
      </c>
      <c r="N89" s="38">
        <f>P89/(SQRT(3)*$C$11)</f>
        <v>0</v>
      </c>
      <c r="O89" s="67">
        <v>157.54</v>
      </c>
      <c r="P89" s="29">
        <f>(O89-O88)*O110</f>
        <v>0</v>
      </c>
      <c r="Q89" s="67">
        <v>0.06</v>
      </c>
      <c r="R89" s="29">
        <f>(Q89-Q88)*Q110</f>
        <v>0</v>
      </c>
      <c r="S89" s="56" t="e">
        <f t="shared" si="11"/>
        <v>#DIV/0!</v>
      </c>
    </row>
    <row r="90" spans="1:19" ht="14.25" x14ac:dyDescent="0.2">
      <c r="A90" s="25">
        <v>5</v>
      </c>
      <c r="B90" s="38">
        <f>D90/(SQRT(3)*$C$12)</f>
        <v>0</v>
      </c>
      <c r="C90" s="28">
        <v>1140.19</v>
      </c>
      <c r="D90" s="29">
        <f>(C90-C89)*C110</f>
        <v>0</v>
      </c>
      <c r="E90" s="28">
        <v>623.51</v>
      </c>
      <c r="F90" s="29">
        <f>(E90-E89)*E110</f>
        <v>0</v>
      </c>
      <c r="G90" s="37" t="e">
        <f t="shared" si="9"/>
        <v>#DIV/0!</v>
      </c>
      <c r="H90" s="38">
        <f>J90/(SQRT(3)*$C$12)</f>
        <v>17.551448183364624</v>
      </c>
      <c r="I90" s="28"/>
      <c r="J90" s="100">
        <v>191.52</v>
      </c>
      <c r="K90" s="28"/>
      <c r="L90" s="100">
        <v>402.24</v>
      </c>
      <c r="M90" s="37">
        <f t="shared" si="10"/>
        <v>2.100250626566416</v>
      </c>
      <c r="N90" s="38">
        <f>P90/(SQRT(3)*$C$12)</f>
        <v>0</v>
      </c>
      <c r="O90" s="67">
        <v>157.54</v>
      </c>
      <c r="P90" s="29">
        <f>(O90-O89)*O110</f>
        <v>0</v>
      </c>
      <c r="Q90" s="67">
        <v>0.06</v>
      </c>
      <c r="R90" s="29">
        <f>(Q90-Q89)*Q110</f>
        <v>0</v>
      </c>
      <c r="S90" s="56" t="e">
        <f t="shared" si="11"/>
        <v>#DIV/0!</v>
      </c>
    </row>
    <row r="91" spans="1:19" ht="14.25" x14ac:dyDescent="0.2">
      <c r="A91" s="25">
        <v>6</v>
      </c>
      <c r="B91" s="38">
        <f>D91/(SQRT(3)*$C$13)</f>
        <v>0</v>
      </c>
      <c r="C91" s="28">
        <v>1140.19</v>
      </c>
      <c r="D91" s="29">
        <f>(C91-C90)*C110</f>
        <v>0</v>
      </c>
      <c r="E91" s="28">
        <v>623.51</v>
      </c>
      <c r="F91" s="29">
        <f>(E91-E90)*E110</f>
        <v>0</v>
      </c>
      <c r="G91" s="37" t="e">
        <f t="shared" si="9"/>
        <v>#DIV/0!</v>
      </c>
      <c r="H91" s="38">
        <f>J91/(SQRT(3)*$C$13)</f>
        <v>19.980044154407437</v>
      </c>
      <c r="I91" s="28"/>
      <c r="J91" s="100">
        <v>214.56</v>
      </c>
      <c r="K91" s="28"/>
      <c r="L91" s="100">
        <v>408</v>
      </c>
      <c r="M91" s="37">
        <f t="shared" si="10"/>
        <v>1.9015659955257271</v>
      </c>
      <c r="N91" s="38">
        <f>P91/(SQRT(3)*$C$13)</f>
        <v>0</v>
      </c>
      <c r="O91" s="67">
        <v>157.54</v>
      </c>
      <c r="P91" s="29">
        <f>(O91-O90)*O110</f>
        <v>0</v>
      </c>
      <c r="Q91" s="67">
        <v>0.06</v>
      </c>
      <c r="R91" s="29">
        <f>(Q91-Q90)*Q110</f>
        <v>0</v>
      </c>
      <c r="S91" s="56" t="e">
        <f t="shared" si="11"/>
        <v>#DIV/0!</v>
      </c>
    </row>
    <row r="92" spans="1:19" ht="14.25" x14ac:dyDescent="0.2">
      <c r="A92" s="25">
        <v>7</v>
      </c>
      <c r="B92" s="38">
        <f>D92/(SQRT(3)*$C$14)</f>
        <v>0</v>
      </c>
      <c r="C92" s="28">
        <v>1140.19</v>
      </c>
      <c r="D92" s="29">
        <f>(C92-C91)*C110</f>
        <v>0</v>
      </c>
      <c r="E92" s="28">
        <v>623.51</v>
      </c>
      <c r="F92" s="29">
        <f>(E92-E91)*E110</f>
        <v>0</v>
      </c>
      <c r="G92" s="37" t="e">
        <f t="shared" si="9"/>
        <v>#DIV/0!</v>
      </c>
      <c r="H92" s="38">
        <f>J92/(SQRT(3)*$C$14)</f>
        <v>30.707584639995321</v>
      </c>
      <c r="I92" s="28"/>
      <c r="J92" s="100">
        <v>329.76</v>
      </c>
      <c r="K92" s="28"/>
      <c r="L92" s="100">
        <v>437.76</v>
      </c>
      <c r="M92" s="37">
        <f t="shared" si="10"/>
        <v>1.3275109170305677</v>
      </c>
      <c r="N92" s="38">
        <f>P92/(SQRT(3)*$C$14)</f>
        <v>0</v>
      </c>
      <c r="O92" s="67">
        <v>157.54</v>
      </c>
      <c r="P92" s="29">
        <f>(O92-O91)*O110</f>
        <v>0</v>
      </c>
      <c r="Q92" s="67">
        <v>0.06</v>
      </c>
      <c r="R92" s="29">
        <f>(Q92-Q91)*Q110</f>
        <v>0</v>
      </c>
      <c r="S92" s="56" t="e">
        <f t="shared" si="11"/>
        <v>#DIV/0!</v>
      </c>
    </row>
    <row r="93" spans="1:19" ht="14.25" x14ac:dyDescent="0.2">
      <c r="A93" s="25">
        <v>8</v>
      </c>
      <c r="B93" s="38">
        <f>D93/(SQRT(3)*$C$15)</f>
        <v>0</v>
      </c>
      <c r="C93" s="28">
        <v>1140.19</v>
      </c>
      <c r="D93" s="29">
        <f>(C93-C92)*C110</f>
        <v>0</v>
      </c>
      <c r="E93" s="28">
        <v>623.51</v>
      </c>
      <c r="F93" s="29">
        <f>(E93-E92)*E110</f>
        <v>0</v>
      </c>
      <c r="G93" s="37" t="e">
        <f t="shared" si="9"/>
        <v>#DIV/0!</v>
      </c>
      <c r="H93" s="38">
        <f>J93/(SQRT(3)*$C$15)</f>
        <v>68.566862937049237</v>
      </c>
      <c r="I93" s="28"/>
      <c r="J93" s="100">
        <v>736.32</v>
      </c>
      <c r="K93" s="28"/>
      <c r="L93" s="100">
        <v>506.4</v>
      </c>
      <c r="M93" s="37">
        <f t="shared" si="10"/>
        <v>0.68774445893089953</v>
      </c>
      <c r="N93" s="38">
        <f>P93/(SQRT(3)*$C$15)</f>
        <v>0</v>
      </c>
      <c r="O93" s="67">
        <v>157.54</v>
      </c>
      <c r="P93" s="29">
        <f>(O93-O92)*O110</f>
        <v>0</v>
      </c>
      <c r="Q93" s="67">
        <v>0.06</v>
      </c>
      <c r="R93" s="29">
        <f>(Q93-Q92)*Q110</f>
        <v>0</v>
      </c>
      <c r="S93" s="56" t="e">
        <f t="shared" si="11"/>
        <v>#DIV/0!</v>
      </c>
    </row>
    <row r="94" spans="1:19" ht="14.25" x14ac:dyDescent="0.2">
      <c r="A94" s="25">
        <v>9</v>
      </c>
      <c r="B94" s="38">
        <f>D94/(SQRT(3)*$C$16)</f>
        <v>0</v>
      </c>
      <c r="C94" s="28">
        <v>1140.19</v>
      </c>
      <c r="D94" s="29">
        <f>(C94-C93)*C110</f>
        <v>0</v>
      </c>
      <c r="E94" s="28">
        <v>623.51</v>
      </c>
      <c r="F94" s="29">
        <f>(E94-E93)*E110</f>
        <v>0</v>
      </c>
      <c r="G94" s="37" t="e">
        <f t="shared" si="9"/>
        <v>#DIV/0!</v>
      </c>
      <c r="H94" s="38">
        <f>J94/(SQRT(3)*$C$16)</f>
        <v>86.682044349938835</v>
      </c>
      <c r="I94" s="28"/>
      <c r="J94" s="100">
        <v>915.84</v>
      </c>
      <c r="K94" s="28"/>
      <c r="L94" s="100">
        <v>534.24</v>
      </c>
      <c r="M94" s="37">
        <f t="shared" si="10"/>
        <v>0.58333333333333337</v>
      </c>
      <c r="N94" s="38">
        <f>P94/(SQRT(3)*$C$16)</f>
        <v>0</v>
      </c>
      <c r="O94" s="67">
        <v>157.54</v>
      </c>
      <c r="P94" s="29">
        <f>(O94-O93)*O110</f>
        <v>0</v>
      </c>
      <c r="Q94" s="67">
        <v>0.06</v>
      </c>
      <c r="R94" s="29">
        <f>(Q94-Q93)*Q110</f>
        <v>0</v>
      </c>
      <c r="S94" s="56" t="e">
        <f t="shared" si="11"/>
        <v>#DIV/0!</v>
      </c>
    </row>
    <row r="95" spans="1:19" ht="14.25" x14ac:dyDescent="0.2">
      <c r="A95" s="25">
        <v>10</v>
      </c>
      <c r="B95" s="38">
        <f>D95/(SQRT(3)*$C$17)</f>
        <v>0</v>
      </c>
      <c r="C95" s="28">
        <v>1140.19</v>
      </c>
      <c r="D95" s="29">
        <f>(C95-C94)*C110</f>
        <v>0</v>
      </c>
      <c r="E95" s="28">
        <v>623.51</v>
      </c>
      <c r="F95" s="29">
        <f>(E95-E94)*E110</f>
        <v>0</v>
      </c>
      <c r="G95" s="37" t="e">
        <f t="shared" si="9"/>
        <v>#DIV/0!</v>
      </c>
      <c r="H95" s="38">
        <f>J95/(SQRT(3)*$C$17)</f>
        <v>87.363506962752822</v>
      </c>
      <c r="I95" s="28"/>
      <c r="J95" s="100">
        <v>923.04</v>
      </c>
      <c r="K95" s="28"/>
      <c r="L95" s="100">
        <v>547.20000000000005</v>
      </c>
      <c r="M95" s="37">
        <f t="shared" si="10"/>
        <v>0.59282371294851799</v>
      </c>
      <c r="N95" s="38">
        <f>P95/(SQRT(3)*$C$17)</f>
        <v>0</v>
      </c>
      <c r="O95" s="67">
        <v>157.54</v>
      </c>
      <c r="P95" s="29">
        <f>(O95-O94)*O110</f>
        <v>0</v>
      </c>
      <c r="Q95" s="67">
        <v>0.06</v>
      </c>
      <c r="R95" s="29">
        <f>(Q95-Q94)*Q110</f>
        <v>0</v>
      </c>
      <c r="S95" s="56" t="e">
        <f t="shared" si="11"/>
        <v>#DIV/0!</v>
      </c>
    </row>
    <row r="96" spans="1:19" ht="14.25" x14ac:dyDescent="0.2">
      <c r="A96" s="25">
        <v>11</v>
      </c>
      <c r="B96" s="38">
        <f>D96/(SQRT(3)*$C$18)</f>
        <v>0</v>
      </c>
      <c r="C96" s="28">
        <v>1140.19</v>
      </c>
      <c r="D96" s="29">
        <f>(C96-C95)*C110</f>
        <v>0</v>
      </c>
      <c r="E96" s="28">
        <v>623.51</v>
      </c>
      <c r="F96" s="29">
        <f>(E96-E95)*E110</f>
        <v>0</v>
      </c>
      <c r="G96" s="37" t="e">
        <f t="shared" si="9"/>
        <v>#DIV/0!</v>
      </c>
      <c r="H96" s="38">
        <f>J96/(SQRT(3)*$C$18)</f>
        <v>88.499277984109455</v>
      </c>
      <c r="I96" s="28"/>
      <c r="J96" s="100">
        <v>935.04</v>
      </c>
      <c r="K96" s="28"/>
      <c r="L96" s="100">
        <v>558.72</v>
      </c>
      <c r="M96" s="37">
        <f t="shared" si="10"/>
        <v>0.59753593429158114</v>
      </c>
      <c r="N96" s="38">
        <f>P96/(SQRT(3)*$C$18)</f>
        <v>0</v>
      </c>
      <c r="O96" s="67">
        <v>157.54</v>
      </c>
      <c r="P96" s="29">
        <f>(O96-O95)*O110</f>
        <v>0</v>
      </c>
      <c r="Q96" s="67">
        <v>0.06</v>
      </c>
      <c r="R96" s="29">
        <f>(Q96-Q95)*Q110</f>
        <v>0</v>
      </c>
      <c r="S96" s="56" t="e">
        <f t="shared" si="11"/>
        <v>#DIV/0!</v>
      </c>
    </row>
    <row r="97" spans="1:19" ht="14.25" x14ac:dyDescent="0.2">
      <c r="A97" s="25">
        <v>12</v>
      </c>
      <c r="B97" s="38">
        <f>D97/(SQRT(3)*$C$19)</f>
        <v>0</v>
      </c>
      <c r="C97" s="28">
        <v>1140.19</v>
      </c>
      <c r="D97" s="29">
        <f>(C97-C96)*C110</f>
        <v>0</v>
      </c>
      <c r="E97" s="28">
        <v>623.51</v>
      </c>
      <c r="F97" s="29">
        <f>(E97-E96)*E110</f>
        <v>0</v>
      </c>
      <c r="G97" s="37" t="e">
        <f t="shared" si="9"/>
        <v>#DIV/0!</v>
      </c>
      <c r="H97" s="38">
        <f>J97/(SQRT(3)*$C$19)</f>
        <v>84.773949034059669</v>
      </c>
      <c r="I97" s="28"/>
      <c r="J97" s="100">
        <v>895.68</v>
      </c>
      <c r="K97" s="28"/>
      <c r="L97" s="100">
        <v>545.28</v>
      </c>
      <c r="M97" s="37">
        <f t="shared" si="10"/>
        <v>0.6087888531618435</v>
      </c>
      <c r="N97" s="38">
        <f>P97/(SQRT(3)*$C$19)</f>
        <v>0</v>
      </c>
      <c r="O97" s="67">
        <v>157.54</v>
      </c>
      <c r="P97" s="29">
        <f>(O97-O96)*O110</f>
        <v>0</v>
      </c>
      <c r="Q97" s="67">
        <v>0.06</v>
      </c>
      <c r="R97" s="29">
        <f>(Q97-Q96)*Q110</f>
        <v>0</v>
      </c>
      <c r="S97" s="56" t="e">
        <f t="shared" si="11"/>
        <v>#DIV/0!</v>
      </c>
    </row>
    <row r="98" spans="1:19" ht="14.25" x14ac:dyDescent="0.2">
      <c r="A98" s="25">
        <v>13</v>
      </c>
      <c r="B98" s="38">
        <f>D98/(SQRT(3)*$C$20)</f>
        <v>0</v>
      </c>
      <c r="C98" s="28">
        <v>1140.19</v>
      </c>
      <c r="D98" s="29">
        <f>(C98-C97)*C110</f>
        <v>0</v>
      </c>
      <c r="E98" s="28">
        <v>623.51</v>
      </c>
      <c r="F98" s="29">
        <f>(E98-E97)*E110</f>
        <v>0</v>
      </c>
      <c r="G98" s="37" t="e">
        <f t="shared" si="9"/>
        <v>#DIV/0!</v>
      </c>
      <c r="H98" s="38">
        <f>J98/(SQRT(3)*$C$20)</f>
        <v>83.411023808431707</v>
      </c>
      <c r="I98" s="28"/>
      <c r="J98" s="100">
        <v>881.28</v>
      </c>
      <c r="K98" s="28"/>
      <c r="L98" s="100">
        <v>558.24</v>
      </c>
      <c r="M98" s="37">
        <f t="shared" si="10"/>
        <v>0.63344226579520702</v>
      </c>
      <c r="N98" s="38">
        <f>P98/(SQRT(3)*$C$20)</f>
        <v>0</v>
      </c>
      <c r="O98" s="67">
        <v>157.54</v>
      </c>
      <c r="P98" s="29">
        <f>(O98-O97)*O110</f>
        <v>0</v>
      </c>
      <c r="Q98" s="67">
        <v>0.06</v>
      </c>
      <c r="R98" s="29">
        <f>(Q98-Q97)*Q110</f>
        <v>0</v>
      </c>
      <c r="S98" s="56" t="e">
        <f t="shared" si="11"/>
        <v>#DIV/0!</v>
      </c>
    </row>
    <row r="99" spans="1:19" ht="14.25" x14ac:dyDescent="0.2">
      <c r="A99" s="25">
        <v>14</v>
      </c>
      <c r="B99" s="38">
        <f>D99/(SQRT(3)*$C$21)</f>
        <v>0</v>
      </c>
      <c r="C99" s="28">
        <v>1140.19</v>
      </c>
      <c r="D99" s="29">
        <f>(C99-C98)*C110</f>
        <v>0</v>
      </c>
      <c r="E99" s="28">
        <v>623.51</v>
      </c>
      <c r="F99" s="29">
        <f>(E99-E98)*E110</f>
        <v>0</v>
      </c>
      <c r="G99" s="37" t="e">
        <f t="shared" si="9"/>
        <v>#DIV/0!</v>
      </c>
      <c r="H99" s="38">
        <f>J99/(SQRT(3)*$C$21)</f>
        <v>86.18230510054191</v>
      </c>
      <c r="I99" s="28"/>
      <c r="J99" s="100">
        <v>910.56</v>
      </c>
      <c r="K99" s="28"/>
      <c r="L99" s="100">
        <v>569.28</v>
      </c>
      <c r="M99" s="37">
        <f t="shared" si="10"/>
        <v>0.6251976805482341</v>
      </c>
      <c r="N99" s="38">
        <f>P99/(SQRT(3)*$C$21)</f>
        <v>0</v>
      </c>
      <c r="O99" s="67">
        <v>157.54</v>
      </c>
      <c r="P99" s="29">
        <f>(O99-O98)*O110</f>
        <v>0</v>
      </c>
      <c r="Q99" s="67">
        <v>0.06</v>
      </c>
      <c r="R99" s="29">
        <f>(Q99-Q98)*Q110</f>
        <v>0</v>
      </c>
      <c r="S99" s="56" t="e">
        <f t="shared" si="11"/>
        <v>#DIV/0!</v>
      </c>
    </row>
    <row r="100" spans="1:19" ht="14.25" x14ac:dyDescent="0.2">
      <c r="A100" s="25">
        <v>15</v>
      </c>
      <c r="B100" s="38">
        <f>D100/(SQRT(3)*$C$22)</f>
        <v>0</v>
      </c>
      <c r="C100" s="28">
        <v>1140.19</v>
      </c>
      <c r="D100" s="29">
        <f>(C100-C99)*C110</f>
        <v>0</v>
      </c>
      <c r="E100" s="28">
        <v>623.51</v>
      </c>
      <c r="F100" s="29">
        <f>(E100-E99)*E110</f>
        <v>0</v>
      </c>
      <c r="G100" s="37" t="e">
        <f t="shared" si="9"/>
        <v>#DIV/0!</v>
      </c>
      <c r="H100" s="38">
        <f>J100/(SQRT(3)*$C$22)</f>
        <v>83.592747171848771</v>
      </c>
      <c r="I100" s="28"/>
      <c r="J100" s="100">
        <v>883.2</v>
      </c>
      <c r="K100" s="28"/>
      <c r="L100" s="100">
        <v>563.52</v>
      </c>
      <c r="M100" s="37">
        <f t="shared" si="10"/>
        <v>0.63804347826086949</v>
      </c>
      <c r="N100" s="38">
        <f>P100/(SQRT(3)*$C$22)</f>
        <v>0</v>
      </c>
      <c r="O100" s="67">
        <v>157.54</v>
      </c>
      <c r="P100" s="29">
        <f>(O100-O99)*O110</f>
        <v>0</v>
      </c>
      <c r="Q100" s="67">
        <v>0.06</v>
      </c>
      <c r="R100" s="29">
        <f>(Q100-Q99)*Q110</f>
        <v>0</v>
      </c>
      <c r="S100" s="56" t="e">
        <f t="shared" si="11"/>
        <v>#DIV/0!</v>
      </c>
    </row>
    <row r="101" spans="1:19" ht="14.25" x14ac:dyDescent="0.2">
      <c r="A101" s="25">
        <v>16</v>
      </c>
      <c r="B101" s="38">
        <f>D101/(SQRT(3)*$C$23)</f>
        <v>0</v>
      </c>
      <c r="C101" s="28">
        <v>1140.19</v>
      </c>
      <c r="D101" s="29">
        <f>(C101-C100)*C110</f>
        <v>0</v>
      </c>
      <c r="E101" s="28">
        <v>623.51</v>
      </c>
      <c r="F101" s="29">
        <f>(E101-E100)*E110</f>
        <v>0</v>
      </c>
      <c r="G101" s="37" t="e">
        <f t="shared" si="9"/>
        <v>#DIV/0!</v>
      </c>
      <c r="H101" s="38">
        <f>J101/(SQRT(3)*$C$23)</f>
        <v>80.003710744361783</v>
      </c>
      <c r="I101" s="28"/>
      <c r="J101" s="100">
        <v>845.28</v>
      </c>
      <c r="K101" s="28"/>
      <c r="L101" s="100">
        <v>540.96</v>
      </c>
      <c r="M101" s="37">
        <f t="shared" si="10"/>
        <v>0.63997728563316303</v>
      </c>
      <c r="N101" s="38">
        <f>P101/(SQRT(3)*$C$23)</f>
        <v>0</v>
      </c>
      <c r="O101" s="67">
        <v>157.54</v>
      </c>
      <c r="P101" s="29">
        <f>(O101-O100)*O110</f>
        <v>0</v>
      </c>
      <c r="Q101" s="67">
        <v>0.06</v>
      </c>
      <c r="R101" s="29">
        <f>(Q101-Q100)*Q110</f>
        <v>0</v>
      </c>
      <c r="S101" s="56" t="e">
        <f t="shared" si="11"/>
        <v>#DIV/0!</v>
      </c>
    </row>
    <row r="102" spans="1:19" ht="14.25" x14ac:dyDescent="0.2">
      <c r="A102" s="25">
        <v>17</v>
      </c>
      <c r="B102" s="38">
        <f>D102/(SQRT(3)*$C$24)</f>
        <v>0</v>
      </c>
      <c r="C102" s="28">
        <v>1140.19</v>
      </c>
      <c r="D102" s="29">
        <f>(C102-C101)*C110</f>
        <v>0</v>
      </c>
      <c r="E102" s="28">
        <v>623.51</v>
      </c>
      <c r="F102" s="29">
        <f>(E102-E101)*E110</f>
        <v>0</v>
      </c>
      <c r="G102" s="37" t="e">
        <f t="shared" si="9"/>
        <v>#DIV/0!</v>
      </c>
      <c r="H102" s="38">
        <f>J102/(SQRT(3)*$C$24)</f>
        <v>74.552009841849909</v>
      </c>
      <c r="I102" s="28"/>
      <c r="J102" s="100">
        <v>787.68</v>
      </c>
      <c r="K102" s="28"/>
      <c r="L102" s="100">
        <v>527.04</v>
      </c>
      <c r="M102" s="37">
        <f t="shared" si="10"/>
        <v>0.66910420475319932</v>
      </c>
      <c r="N102" s="38">
        <f>P102/(SQRT(3)*$C$24)</f>
        <v>0</v>
      </c>
      <c r="O102" s="67">
        <v>157.54</v>
      </c>
      <c r="P102" s="29">
        <f>(O102-O101)*O110</f>
        <v>0</v>
      </c>
      <c r="Q102" s="67">
        <v>0.06</v>
      </c>
      <c r="R102" s="29">
        <f>(Q102-Q101)*Q110</f>
        <v>0</v>
      </c>
      <c r="S102" s="56" t="e">
        <f t="shared" si="11"/>
        <v>#DIV/0!</v>
      </c>
    </row>
    <row r="103" spans="1:19" ht="14.25" x14ac:dyDescent="0.2">
      <c r="A103" s="25">
        <v>18</v>
      </c>
      <c r="B103" s="38">
        <f>D103/(SQRT(3)*$C$25)</f>
        <v>0</v>
      </c>
      <c r="C103" s="28">
        <v>1140.19</v>
      </c>
      <c r="D103" s="29">
        <f>(C103-C102)*C110</f>
        <v>0</v>
      </c>
      <c r="E103" s="28">
        <v>623.51</v>
      </c>
      <c r="F103" s="29">
        <f>(E103-E102)*E110</f>
        <v>0</v>
      </c>
      <c r="G103" s="37" t="e">
        <f t="shared" si="9"/>
        <v>#DIV/0!</v>
      </c>
      <c r="H103" s="38">
        <f>J103/(SQRT(3)*$C$25)</f>
        <v>56.364285634693012</v>
      </c>
      <c r="I103" s="28"/>
      <c r="J103" s="100">
        <v>605.28</v>
      </c>
      <c r="K103" s="28"/>
      <c r="L103" s="100">
        <v>511.68</v>
      </c>
      <c r="M103" s="37">
        <f t="shared" si="10"/>
        <v>0.84536082474226804</v>
      </c>
      <c r="N103" s="38">
        <f>P103/(SQRT(3)*$C$25)</f>
        <v>0</v>
      </c>
      <c r="O103" s="67">
        <v>157.54</v>
      </c>
      <c r="P103" s="29">
        <f>(O103-O102)*O110</f>
        <v>0</v>
      </c>
      <c r="Q103" s="67">
        <v>0.06</v>
      </c>
      <c r="R103" s="29">
        <f>(Q103-Q102)*Q110</f>
        <v>0</v>
      </c>
      <c r="S103" s="56" t="e">
        <f t="shared" si="11"/>
        <v>#DIV/0!</v>
      </c>
    </row>
    <row r="104" spans="1:19" ht="14.25" x14ac:dyDescent="0.2">
      <c r="A104" s="25">
        <v>19</v>
      </c>
      <c r="B104" s="38">
        <f>D104/(SQRT(3)*$C$26)</f>
        <v>0</v>
      </c>
      <c r="C104" s="28">
        <v>1140.19</v>
      </c>
      <c r="D104" s="29">
        <f>(C104-C103)*C110</f>
        <v>0</v>
      </c>
      <c r="E104" s="28">
        <v>623.51</v>
      </c>
      <c r="F104" s="29">
        <f>(E104-E103)*E110</f>
        <v>0</v>
      </c>
      <c r="G104" s="37" t="e">
        <f t="shared" si="9"/>
        <v>#DIV/0!</v>
      </c>
      <c r="H104" s="38">
        <f>J104/(SQRT(3)*$C$26)</f>
        <v>39.736597882031795</v>
      </c>
      <c r="I104" s="28"/>
      <c r="J104" s="100">
        <v>426.72</v>
      </c>
      <c r="K104" s="28"/>
      <c r="L104" s="100">
        <v>480.48</v>
      </c>
      <c r="M104" s="37">
        <f t="shared" si="10"/>
        <v>1.1259842519685039</v>
      </c>
      <c r="N104" s="38">
        <f>P104/(SQRT(3)*$C$26)</f>
        <v>0</v>
      </c>
      <c r="O104" s="67">
        <v>157.54</v>
      </c>
      <c r="P104" s="29">
        <f>(O104-O103)*O110</f>
        <v>0</v>
      </c>
      <c r="Q104" s="67">
        <v>0.06</v>
      </c>
      <c r="R104" s="29">
        <f>(Q104-Q103)*Q110</f>
        <v>0</v>
      </c>
      <c r="S104" s="56" t="e">
        <f t="shared" si="11"/>
        <v>#DIV/0!</v>
      </c>
    </row>
    <row r="105" spans="1:19" ht="14.25" x14ac:dyDescent="0.2">
      <c r="A105" s="25">
        <v>20</v>
      </c>
      <c r="B105" s="38">
        <f>D105/(SQRT(3)*$C$27)</f>
        <v>0</v>
      </c>
      <c r="C105" s="28">
        <v>1140.19</v>
      </c>
      <c r="D105" s="29">
        <f>(C105-C104)*C110</f>
        <v>0</v>
      </c>
      <c r="E105" s="28">
        <v>623.51</v>
      </c>
      <c r="F105" s="29">
        <f>(E105-E104)*E110</f>
        <v>0</v>
      </c>
      <c r="G105" s="37" t="e">
        <f t="shared" si="9"/>
        <v>#DIV/0!</v>
      </c>
      <c r="H105" s="38">
        <f>J105/(SQRT(3)*$C$27)</f>
        <v>23.779381409719814</v>
      </c>
      <c r="I105" s="28"/>
      <c r="J105" s="100">
        <v>255.36</v>
      </c>
      <c r="K105" s="28"/>
      <c r="L105" s="100">
        <v>450.72</v>
      </c>
      <c r="M105" s="37">
        <f t="shared" si="10"/>
        <v>1.7650375939849625</v>
      </c>
      <c r="N105" s="38">
        <f>P105/(SQRT(3)*$C$27)</f>
        <v>0</v>
      </c>
      <c r="O105" s="67">
        <v>157.54</v>
      </c>
      <c r="P105" s="29">
        <f>(O105-O104)*O110</f>
        <v>0</v>
      </c>
      <c r="Q105" s="67">
        <v>0.06</v>
      </c>
      <c r="R105" s="29">
        <f>(Q105-Q104)*Q110</f>
        <v>0</v>
      </c>
      <c r="S105" s="56" t="e">
        <f t="shared" si="11"/>
        <v>#DIV/0!</v>
      </c>
    </row>
    <row r="106" spans="1:19" ht="14.25" x14ac:dyDescent="0.2">
      <c r="A106" s="25">
        <v>21</v>
      </c>
      <c r="B106" s="38">
        <f>D106/(SQRT(3)*$C$28)</f>
        <v>0</v>
      </c>
      <c r="C106" s="28">
        <v>1140.19</v>
      </c>
      <c r="D106" s="29">
        <f>(C106-C105)*C110</f>
        <v>0</v>
      </c>
      <c r="E106" s="28">
        <v>623.51</v>
      </c>
      <c r="F106" s="29">
        <f>(E106-E105)*E110</f>
        <v>0</v>
      </c>
      <c r="G106" s="37" t="e">
        <f t="shared" si="9"/>
        <v>#DIV/0!</v>
      </c>
      <c r="H106" s="38">
        <f>J106/(SQRT(3)*$C$28)</f>
        <v>22.214238928819888</v>
      </c>
      <c r="I106" s="28"/>
      <c r="J106" s="100">
        <v>242.4</v>
      </c>
      <c r="K106" s="28"/>
      <c r="L106" s="100">
        <v>454.56</v>
      </c>
      <c r="M106" s="37">
        <f t="shared" si="10"/>
        <v>1.8752475247524751</v>
      </c>
      <c r="N106" s="38">
        <f>P106/(SQRT(3)*$C$28)</f>
        <v>0</v>
      </c>
      <c r="O106" s="67">
        <v>157.54</v>
      </c>
      <c r="P106" s="29">
        <f>(O106-O105)*O110</f>
        <v>0</v>
      </c>
      <c r="Q106" s="67">
        <v>0.06</v>
      </c>
      <c r="R106" s="29">
        <f>(Q106-Q105)*Q110</f>
        <v>0</v>
      </c>
      <c r="S106" s="56" t="e">
        <f t="shared" si="11"/>
        <v>#DIV/0!</v>
      </c>
    </row>
    <row r="107" spans="1:19" ht="14.25" x14ac:dyDescent="0.2">
      <c r="A107" s="25">
        <v>22</v>
      </c>
      <c r="B107" s="38">
        <f>D107/(SQRT(3)*$C$29)</f>
        <v>0</v>
      </c>
      <c r="C107" s="28">
        <v>1140.19</v>
      </c>
      <c r="D107" s="29">
        <f>(C107-C106)*C110</f>
        <v>0</v>
      </c>
      <c r="E107" s="28">
        <v>623.51</v>
      </c>
      <c r="F107" s="29">
        <f>(E107-E106)*E110</f>
        <v>0</v>
      </c>
      <c r="G107" s="37" t="e">
        <f t="shared" si="9"/>
        <v>#DIV/0!</v>
      </c>
      <c r="H107" s="38">
        <f>J107/(SQRT(3)*$C$29)</f>
        <v>19.926832148030513</v>
      </c>
      <c r="I107" s="28"/>
      <c r="J107" s="100">
        <v>217.44</v>
      </c>
      <c r="K107" s="28"/>
      <c r="L107" s="100">
        <v>444.48</v>
      </c>
      <c r="M107" s="37">
        <f t="shared" si="10"/>
        <v>2.0441501103752762</v>
      </c>
      <c r="N107" s="38">
        <f>P107/(SQRT(3)*$C$29)</f>
        <v>0</v>
      </c>
      <c r="O107" s="67">
        <v>157.54</v>
      </c>
      <c r="P107" s="29">
        <f>(O107-O106)*O110</f>
        <v>0</v>
      </c>
      <c r="Q107" s="67">
        <v>0.06</v>
      </c>
      <c r="R107" s="29">
        <f>(Q107-Q106)*Q110</f>
        <v>0</v>
      </c>
      <c r="S107" s="56" t="e">
        <f t="shared" si="11"/>
        <v>#DIV/0!</v>
      </c>
    </row>
    <row r="108" spans="1:19" ht="14.25" x14ac:dyDescent="0.2">
      <c r="A108" s="25">
        <v>23</v>
      </c>
      <c r="B108" s="38">
        <f>D108/(SQRT(3)*$C$30)</f>
        <v>0</v>
      </c>
      <c r="C108" s="28">
        <v>1140.19</v>
      </c>
      <c r="D108" s="29">
        <f>(C108-C107)*C110</f>
        <v>0</v>
      </c>
      <c r="E108" s="28">
        <v>623.51</v>
      </c>
      <c r="F108" s="29">
        <f>(E108-E107)*E110</f>
        <v>0</v>
      </c>
      <c r="G108" s="37" t="e">
        <f t="shared" si="9"/>
        <v>#DIV/0!</v>
      </c>
      <c r="H108" s="38">
        <f>J108/(SQRT(3)*$C$30)</f>
        <v>17.199539447858566</v>
      </c>
      <c r="I108" s="28"/>
      <c r="J108" s="100">
        <v>187.68</v>
      </c>
      <c r="K108" s="28"/>
      <c r="L108" s="100">
        <v>432.48</v>
      </c>
      <c r="M108" s="37">
        <f t="shared" si="10"/>
        <v>2.3043478260869565</v>
      </c>
      <c r="N108" s="38">
        <f>P108/(SQRT(3)*$C$30)</f>
        <v>0</v>
      </c>
      <c r="O108" s="67">
        <v>157.54</v>
      </c>
      <c r="P108" s="29">
        <f>(O108-O107)*O110</f>
        <v>0</v>
      </c>
      <c r="Q108" s="67">
        <v>0.06</v>
      </c>
      <c r="R108" s="29">
        <f>(Q108-Q107)*Q110</f>
        <v>0</v>
      </c>
      <c r="S108" s="56" t="e">
        <f t="shared" si="11"/>
        <v>#DIV/0!</v>
      </c>
    </row>
    <row r="109" spans="1:19" ht="15" thickBot="1" x14ac:dyDescent="0.25">
      <c r="A109" s="11">
        <v>24</v>
      </c>
      <c r="B109" s="40">
        <f>D109/(SQRT(3)*$C$31)</f>
        <v>0</v>
      </c>
      <c r="C109" s="28">
        <v>1140.19</v>
      </c>
      <c r="D109" s="46">
        <f>(C109-C108)*C110</f>
        <v>0</v>
      </c>
      <c r="E109" s="28">
        <v>623.51</v>
      </c>
      <c r="F109" s="46">
        <f>(E109-E108)*E110</f>
        <v>0</v>
      </c>
      <c r="G109" s="47" t="e">
        <f t="shared" si="9"/>
        <v>#DIV/0!</v>
      </c>
      <c r="H109" s="40">
        <f>J109/(SQRT(3)*$C$31)</f>
        <v>14.032360828304048</v>
      </c>
      <c r="I109" s="28"/>
      <c r="J109" s="100">
        <v>153.12</v>
      </c>
      <c r="K109" s="28"/>
      <c r="L109" s="100">
        <v>429.12</v>
      </c>
      <c r="M109" s="47">
        <f t="shared" si="10"/>
        <v>2.8025078369905954</v>
      </c>
      <c r="N109" s="57">
        <f>P109/(SQRT(3)*$C$31)</f>
        <v>0</v>
      </c>
      <c r="O109" s="67">
        <v>157.54</v>
      </c>
      <c r="P109" s="58">
        <f>(O109-O108)*O110</f>
        <v>0</v>
      </c>
      <c r="Q109" s="67">
        <v>0.06</v>
      </c>
      <c r="R109" s="58">
        <f>(Q109-Q108)*Q110</f>
        <v>0</v>
      </c>
      <c r="S109" s="59" t="e">
        <f t="shared" si="11"/>
        <v>#DIV/0!</v>
      </c>
    </row>
    <row r="110" spans="1:19" ht="15.75" thickBot="1" x14ac:dyDescent="0.3">
      <c r="A110" s="39" t="s">
        <v>20</v>
      </c>
      <c r="B110" s="17"/>
      <c r="C110" s="10">
        <v>4800</v>
      </c>
      <c r="D110" s="52">
        <f>SUM(D86:D109)</f>
        <v>0</v>
      </c>
      <c r="E110" s="10">
        <v>4800</v>
      </c>
      <c r="F110" s="52">
        <f>SUM(F86:F109)</f>
        <v>0</v>
      </c>
      <c r="G110" s="50" t="e">
        <f t="shared" si="9"/>
        <v>#DIV/0!</v>
      </c>
      <c r="H110" s="17"/>
      <c r="I110" s="10">
        <v>4800</v>
      </c>
      <c r="J110" s="102">
        <f>SUM(J86:J109)</f>
        <v>12240.000000000004</v>
      </c>
      <c r="K110" s="10">
        <v>4800</v>
      </c>
      <c r="L110" s="102">
        <f>SUM(L86:L109)</f>
        <v>11514.719999999998</v>
      </c>
      <c r="M110" s="51">
        <f t="shared" si="10"/>
        <v>0.94074509803921524</v>
      </c>
      <c r="N110" s="9"/>
      <c r="O110" s="10">
        <v>2400</v>
      </c>
      <c r="P110" s="52">
        <f>SUM(P86:P109)</f>
        <v>0</v>
      </c>
      <c r="Q110" s="10">
        <v>2400</v>
      </c>
      <c r="R110" s="52">
        <f>SUM(R86:R109)</f>
        <v>0</v>
      </c>
      <c r="S110" s="51" t="e">
        <f t="shared" si="11"/>
        <v>#DIV/0!</v>
      </c>
    </row>
    <row r="111" spans="1:19" x14ac:dyDescent="0.2">
      <c r="B111" s="44" t="s">
        <v>24</v>
      </c>
      <c r="C111" s="44"/>
      <c r="D111" s="49"/>
      <c r="E111" s="44"/>
      <c r="F111" s="49"/>
      <c r="G111" s="48"/>
      <c r="H111" s="44" t="s">
        <v>24</v>
      </c>
      <c r="I111" s="44"/>
      <c r="J111" s="49"/>
      <c r="K111" s="44" t="s">
        <v>47</v>
      </c>
      <c r="L111" s="49"/>
      <c r="M111" s="48"/>
      <c r="N111" s="44" t="s">
        <v>24</v>
      </c>
      <c r="O111" s="44"/>
      <c r="P111" s="49"/>
      <c r="Q111" s="44" t="s">
        <v>47</v>
      </c>
      <c r="R111" s="49"/>
      <c r="S111" s="48"/>
    </row>
    <row r="114" spans="1:19" x14ac:dyDescent="0.2">
      <c r="A114"/>
    </row>
    <row r="115" spans="1:19" x14ac:dyDescent="0.2">
      <c r="A115"/>
      <c r="I115" t="str">
        <f>G37</f>
        <v>Руководитель ООО "СОЮЗ"</v>
      </c>
      <c r="N115" t="s">
        <v>52</v>
      </c>
    </row>
    <row r="116" spans="1:19" x14ac:dyDescent="0.2">
      <c r="A116" s="8"/>
    </row>
    <row r="118" spans="1:19" ht="18" x14ac:dyDescent="0.25">
      <c r="C118" s="6" t="s">
        <v>0</v>
      </c>
      <c r="L118" s="36" t="str">
        <f>L1</f>
        <v>19 июня 2024г.</v>
      </c>
    </row>
    <row r="119" spans="1:19" ht="18" x14ac:dyDescent="0.25">
      <c r="C119" s="6"/>
    </row>
    <row r="120" spans="1:19" ht="13.5" thickBot="1" x14ac:dyDescent="0.25">
      <c r="F120" s="7" t="s">
        <v>32</v>
      </c>
      <c r="G120" s="7"/>
      <c r="H120" s="7"/>
      <c r="I120" s="7"/>
      <c r="K120" t="s">
        <v>37</v>
      </c>
    </row>
    <row r="121" spans="1:19" x14ac:dyDescent="0.2">
      <c r="A121" s="3"/>
      <c r="B121" s="12"/>
      <c r="C121" s="69" t="s">
        <v>31</v>
      </c>
      <c r="D121" s="13"/>
      <c r="E121" s="13"/>
      <c r="F121" s="13"/>
      <c r="G121" s="14"/>
      <c r="H121" s="12"/>
      <c r="I121" s="108" t="s">
        <v>33</v>
      </c>
      <c r="J121" s="13"/>
      <c r="K121" s="13"/>
      <c r="L121" s="13"/>
      <c r="M121" s="14"/>
      <c r="N121" s="12"/>
      <c r="O121" s="69" t="s">
        <v>41</v>
      </c>
      <c r="P121" s="13"/>
      <c r="Q121" s="13"/>
      <c r="R121" s="13"/>
      <c r="S121" s="14"/>
    </row>
    <row r="122" spans="1:19" x14ac:dyDescent="0.2">
      <c r="A122" s="4" t="s">
        <v>6</v>
      </c>
      <c r="B122" s="15" t="s">
        <v>7</v>
      </c>
      <c r="C122" s="20" t="s">
        <v>10</v>
      </c>
      <c r="D122" s="33" t="s">
        <v>22</v>
      </c>
      <c r="E122" s="34" t="s">
        <v>10</v>
      </c>
      <c r="F122" s="19" t="s">
        <v>12</v>
      </c>
      <c r="G122" s="30" t="s">
        <v>27</v>
      </c>
      <c r="H122" s="15" t="s">
        <v>7</v>
      </c>
      <c r="I122" s="20" t="s">
        <v>10</v>
      </c>
      <c r="J122" s="33" t="s">
        <v>22</v>
      </c>
      <c r="K122" s="34" t="s">
        <v>10</v>
      </c>
      <c r="L122" s="19" t="s">
        <v>12</v>
      </c>
      <c r="M122" s="30" t="s">
        <v>27</v>
      </c>
      <c r="N122" s="15" t="s">
        <v>7</v>
      </c>
      <c r="O122" s="20" t="s">
        <v>10</v>
      </c>
      <c r="P122" s="33" t="s">
        <v>22</v>
      </c>
      <c r="Q122" s="34" t="s">
        <v>10</v>
      </c>
      <c r="R122" s="19" t="s">
        <v>12</v>
      </c>
      <c r="S122" s="30" t="s">
        <v>27</v>
      </c>
    </row>
    <row r="123" spans="1:19" ht="13.5" thickBot="1" x14ac:dyDescent="0.25">
      <c r="A123" s="5"/>
      <c r="B123" s="2" t="s">
        <v>13</v>
      </c>
      <c r="C123" s="22" t="s">
        <v>23</v>
      </c>
      <c r="D123" s="35" t="s">
        <v>17</v>
      </c>
      <c r="E123" s="35" t="s">
        <v>26</v>
      </c>
      <c r="F123" s="22" t="s">
        <v>19</v>
      </c>
      <c r="G123" s="23"/>
      <c r="H123" s="2" t="s">
        <v>13</v>
      </c>
      <c r="I123" s="22" t="s">
        <v>23</v>
      </c>
      <c r="J123" s="35" t="s">
        <v>17</v>
      </c>
      <c r="K123" s="35" t="s">
        <v>26</v>
      </c>
      <c r="L123" s="22" t="s">
        <v>19</v>
      </c>
      <c r="M123" s="23"/>
      <c r="N123" s="2" t="s">
        <v>13</v>
      </c>
      <c r="O123" s="22" t="s">
        <v>23</v>
      </c>
      <c r="P123" s="35" t="s">
        <v>17</v>
      </c>
      <c r="Q123" s="35" t="s">
        <v>26</v>
      </c>
      <c r="R123" s="22" t="s">
        <v>19</v>
      </c>
      <c r="S123" s="23"/>
    </row>
    <row r="124" spans="1:19" ht="14.25" x14ac:dyDescent="0.2">
      <c r="A124" s="24">
        <v>0</v>
      </c>
      <c r="B124" s="27" t="s">
        <v>25</v>
      </c>
      <c r="C124" s="65">
        <v>603.55999999999995</v>
      </c>
      <c r="D124" s="29"/>
      <c r="E124" s="65">
        <v>360.55</v>
      </c>
      <c r="F124" s="29"/>
      <c r="G124" s="29"/>
      <c r="H124" s="27" t="s">
        <v>25</v>
      </c>
      <c r="I124" s="61">
        <v>5189.2038000000002</v>
      </c>
      <c r="J124" s="29"/>
      <c r="K124" s="61">
        <v>2091.3141999999998</v>
      </c>
      <c r="L124" s="29"/>
      <c r="M124" s="29"/>
      <c r="N124" s="27" t="s">
        <v>25</v>
      </c>
      <c r="O124" s="61">
        <v>3062.2908000000002</v>
      </c>
      <c r="P124" s="29"/>
      <c r="Q124" s="61">
        <v>2021.9244000000001</v>
      </c>
      <c r="R124" s="29"/>
      <c r="S124" s="29"/>
    </row>
    <row r="125" spans="1:19" ht="14.25" x14ac:dyDescent="0.2">
      <c r="A125" s="25">
        <v>1</v>
      </c>
      <c r="B125" s="38">
        <f>D125/(SQRT(3)*$C$8)</f>
        <v>0</v>
      </c>
      <c r="C125" s="65">
        <v>603.55999999999995</v>
      </c>
      <c r="D125" s="29">
        <f>(C125-C124)*C149</f>
        <v>0</v>
      </c>
      <c r="E125" s="65">
        <v>360.55</v>
      </c>
      <c r="F125" s="29">
        <f>(E125-E124)*E149</f>
        <v>0</v>
      </c>
      <c r="G125" s="37" t="e">
        <f t="shared" ref="G125:G149" si="12">F125/D125</f>
        <v>#DIV/0!</v>
      </c>
      <c r="H125" s="38">
        <f>J125/(SQRT(3)*$C$8)</f>
        <v>0.28592584759691148</v>
      </c>
      <c r="I125" s="61">
        <v>5189.2168000000001</v>
      </c>
      <c r="J125" s="29">
        <f>(I125-I124)*I149</f>
        <v>3.1199999999807915</v>
      </c>
      <c r="K125" s="61">
        <v>2091.3397</v>
      </c>
      <c r="L125" s="29">
        <f>(K125-K124)*K149</f>
        <v>6.1200000000462751</v>
      </c>
      <c r="M125" s="37">
        <f t="shared" ref="M125:M149" si="13">L125/J125</f>
        <v>1.9615384615653697</v>
      </c>
      <c r="N125" s="38">
        <f>P125/(SQRT(3)*$C$8)</f>
        <v>3.9589732744495496E-2</v>
      </c>
      <c r="O125" s="61">
        <v>3062.2926000000002</v>
      </c>
      <c r="P125" s="63">
        <f>(O125-O124)*O149</f>
        <v>0.43200000000069849</v>
      </c>
      <c r="Q125" s="61">
        <v>2021.9322999999999</v>
      </c>
      <c r="R125" s="63">
        <f>(Q125-Q124)*Q149</f>
        <v>1.8959999999606225</v>
      </c>
      <c r="S125" s="37">
        <f t="shared" ref="S125:S149" si="14">R125/P125</f>
        <v>4.3888888887906408</v>
      </c>
    </row>
    <row r="126" spans="1:19" ht="14.25" x14ac:dyDescent="0.2">
      <c r="A126" s="25">
        <v>2</v>
      </c>
      <c r="B126" s="38">
        <f>D126/(SQRT(3)*$C$9)</f>
        <v>0</v>
      </c>
      <c r="C126" s="65">
        <v>603.55999999999995</v>
      </c>
      <c r="D126" s="29">
        <f>(C126-C125)*C149</f>
        <v>0</v>
      </c>
      <c r="E126" s="65">
        <v>360.55</v>
      </c>
      <c r="F126" s="29">
        <f>(E126-E125)*E149</f>
        <v>0</v>
      </c>
      <c r="G126" s="37" t="e">
        <f t="shared" si="12"/>
        <v>#DIV/0!</v>
      </c>
      <c r="H126" s="38">
        <f>J126/(SQRT(3)*$C$9)</f>
        <v>0.27712812921146845</v>
      </c>
      <c r="I126" s="61">
        <v>5189.2294000000002</v>
      </c>
      <c r="J126" s="29">
        <f>(I126-I125)*I149</f>
        <v>3.0240000000048894</v>
      </c>
      <c r="K126" s="61">
        <v>2091.3656000000001</v>
      </c>
      <c r="L126" s="29">
        <f>(K126-K125)*K149</f>
        <v>6.2160000000221771</v>
      </c>
      <c r="M126" s="37">
        <f t="shared" si="13"/>
        <v>2.0555555555595655</v>
      </c>
      <c r="N126" s="38">
        <f>P126/(SQRT(3)*$C$9)</f>
        <v>4.1789162335855327E-2</v>
      </c>
      <c r="O126" s="61">
        <v>3062.2945</v>
      </c>
      <c r="P126" s="63">
        <f>(O126-O125)*O149</f>
        <v>0.45599999994010432</v>
      </c>
      <c r="Q126" s="61">
        <v>2021.9404</v>
      </c>
      <c r="R126" s="63">
        <f>(Q126-Q125)*Q149</f>
        <v>1.9440000000031432</v>
      </c>
      <c r="S126" s="37">
        <f t="shared" si="14"/>
        <v>4.2631578953037019</v>
      </c>
    </row>
    <row r="127" spans="1:19" ht="14.25" x14ac:dyDescent="0.2">
      <c r="A127" s="25">
        <v>3</v>
      </c>
      <c r="B127" s="38">
        <f>D127/(SQRT(3)*$C$10)</f>
        <v>0</v>
      </c>
      <c r="C127" s="65">
        <v>603.55999999999995</v>
      </c>
      <c r="D127" s="29">
        <f>(C127-C126)*C149</f>
        <v>0</v>
      </c>
      <c r="E127" s="65">
        <v>360.55</v>
      </c>
      <c r="F127" s="29">
        <f>(E127-E126)*E149</f>
        <v>0</v>
      </c>
      <c r="G127" s="37" t="e">
        <f t="shared" si="12"/>
        <v>#DIV/0!</v>
      </c>
      <c r="H127" s="38">
        <f>J127/(SQRT(3)*$C$10)</f>
        <v>0.27932755881283017</v>
      </c>
      <c r="I127" s="61">
        <v>5189.2421000000004</v>
      </c>
      <c r="J127" s="29">
        <f>(I127-I126)*I149</f>
        <v>3.0480000000534346</v>
      </c>
      <c r="K127" s="61">
        <v>2091.3917000000001</v>
      </c>
      <c r="L127" s="29">
        <f>(K127-K126)*K149</f>
        <v>6.2640000000101281</v>
      </c>
      <c r="M127" s="37">
        <f t="shared" si="13"/>
        <v>2.055118110203515</v>
      </c>
      <c r="N127" s="38">
        <f>P127/(SQRT(3)*$C$10)</f>
        <v>4.1789162345857181E-2</v>
      </c>
      <c r="O127" s="61">
        <v>3062.2964000000002</v>
      </c>
      <c r="P127" s="63">
        <f>(O127-O126)*O149</f>
        <v>0.45600000004924368</v>
      </c>
      <c r="Q127" s="61">
        <v>2021.9485</v>
      </c>
      <c r="R127" s="63">
        <f>(Q127-Q126)*Q149</f>
        <v>1.9440000000031432</v>
      </c>
      <c r="S127" s="37">
        <f t="shared" si="14"/>
        <v>4.2631578942833546</v>
      </c>
    </row>
    <row r="128" spans="1:19" ht="14.25" x14ac:dyDescent="0.2">
      <c r="A128" s="25">
        <v>4</v>
      </c>
      <c r="B128" s="38">
        <f>D128/(SQRT(3)*$C$11)</f>
        <v>0</v>
      </c>
      <c r="C128" s="65">
        <v>603.55999999999995</v>
      </c>
      <c r="D128" s="29">
        <f>(C128-C127)*C149</f>
        <v>0</v>
      </c>
      <c r="E128" s="65">
        <v>360.55</v>
      </c>
      <c r="F128" s="29">
        <f>(E128-E127)*E149</f>
        <v>0</v>
      </c>
      <c r="G128" s="37" t="e">
        <f t="shared" si="12"/>
        <v>#DIV/0!</v>
      </c>
      <c r="H128" s="38">
        <f>J128/(SQRT(3)*$C$11)</f>
        <v>0.28152698839418816</v>
      </c>
      <c r="I128" s="61">
        <v>5189.2548999999999</v>
      </c>
      <c r="J128" s="29">
        <f>(I128-I127)*I149</f>
        <v>3.0719999998837011</v>
      </c>
      <c r="K128" s="61">
        <v>2091.4187000000002</v>
      </c>
      <c r="L128" s="29">
        <f>(K128-K127)*K149</f>
        <v>6.4800000000104774</v>
      </c>
      <c r="M128" s="37">
        <f t="shared" si="13"/>
        <v>2.1093750000832667</v>
      </c>
      <c r="N128" s="38">
        <f>P128/(SQRT(3)*$C$11)</f>
        <v>4.1789162335855327E-2</v>
      </c>
      <c r="O128" s="61">
        <v>3062.2982999999999</v>
      </c>
      <c r="P128" s="63">
        <f>(O128-O127)*O149</f>
        <v>0.45599999994010432</v>
      </c>
      <c r="Q128" s="61">
        <v>2021.9570000000001</v>
      </c>
      <c r="R128" s="63">
        <f>(Q128-Q127)*Q149</f>
        <v>2.0400000000336149</v>
      </c>
      <c r="S128" s="37">
        <f t="shared" si="14"/>
        <v>4.4736842111876518</v>
      </c>
    </row>
    <row r="129" spans="1:19" ht="14.25" x14ac:dyDescent="0.2">
      <c r="A129" s="25">
        <v>5</v>
      </c>
      <c r="B129" s="38">
        <f>D129/(SQRT(3)*$C$12)</f>
        <v>0</v>
      </c>
      <c r="C129" s="65">
        <v>603.55999999999995</v>
      </c>
      <c r="D129" s="29">
        <f>(C129-C128)*C149</f>
        <v>0</v>
      </c>
      <c r="E129" s="65">
        <v>360.55</v>
      </c>
      <c r="F129" s="29">
        <f>(E129-E128)*E149</f>
        <v>0</v>
      </c>
      <c r="G129" s="37" t="e">
        <f t="shared" si="12"/>
        <v>#DIV/0!</v>
      </c>
      <c r="H129" s="38">
        <f>J129/(SQRT(3)*$C$12)</f>
        <v>0.27932755881283017</v>
      </c>
      <c r="I129" s="61">
        <v>5189.2676000000001</v>
      </c>
      <c r="J129" s="29">
        <f>(I129-I128)*I149</f>
        <v>3.0480000000534346</v>
      </c>
      <c r="K129" s="61">
        <v>2091.4452000000001</v>
      </c>
      <c r="L129" s="29">
        <f>(K129-K128)*K149</f>
        <v>6.3599999999860302</v>
      </c>
      <c r="M129" s="37">
        <f t="shared" si="13"/>
        <v>2.0866141731871828</v>
      </c>
      <c r="N129" s="38">
        <f>P129/(SQRT(3)*$C$12)</f>
        <v>4.1789162345857181E-2</v>
      </c>
      <c r="O129" s="61">
        <v>3062.3002000000001</v>
      </c>
      <c r="P129" s="63">
        <f>(O129-O128)*O149</f>
        <v>0.45600000004924368</v>
      </c>
      <c r="Q129" s="61">
        <v>2021.9653000000001</v>
      </c>
      <c r="R129" s="63">
        <f>(Q129-Q128)*Q149</f>
        <v>1.9919999999910942</v>
      </c>
      <c r="S129" s="37">
        <f t="shared" si="14"/>
        <v>4.3684210521403006</v>
      </c>
    </row>
    <row r="130" spans="1:19" ht="14.25" x14ac:dyDescent="0.2">
      <c r="A130" s="25">
        <v>6</v>
      </c>
      <c r="B130" s="38">
        <f>D130/(SQRT(3)*$C$13)</f>
        <v>0</v>
      </c>
      <c r="C130" s="65">
        <v>603.55999999999995</v>
      </c>
      <c r="D130" s="29">
        <f>(C130-C129)*C149</f>
        <v>0</v>
      </c>
      <c r="E130" s="65">
        <v>360.55</v>
      </c>
      <c r="F130" s="29">
        <f>(E130-E129)*E149</f>
        <v>0</v>
      </c>
      <c r="G130" s="37" t="e">
        <f t="shared" si="12"/>
        <v>#DIV/0!</v>
      </c>
      <c r="H130" s="38">
        <f>J130/(SQRT(3)*$C$13)</f>
        <v>0.29053755481621651</v>
      </c>
      <c r="I130" s="61">
        <v>5189.2806</v>
      </c>
      <c r="J130" s="29">
        <f>(I130-I129)*I149</f>
        <v>3.1199999999807915</v>
      </c>
      <c r="K130" s="61">
        <v>2091.4713999999999</v>
      </c>
      <c r="L130" s="29">
        <f>(K130-K129)*K149</f>
        <v>6.287999999949534</v>
      </c>
      <c r="M130" s="37">
        <f t="shared" si="13"/>
        <v>2.0153846153808481</v>
      </c>
      <c r="N130" s="38">
        <f>P130/(SQRT(3)*$C$13)</f>
        <v>4.2463181083207832E-2</v>
      </c>
      <c r="O130" s="61">
        <v>3062.3020999999999</v>
      </c>
      <c r="P130" s="63">
        <f>(O130-O129)*O149</f>
        <v>0.45599999994010432</v>
      </c>
      <c r="Q130" s="61">
        <v>2021.9735000000001</v>
      </c>
      <c r="R130" s="63">
        <f>(Q130-Q129)*Q149</f>
        <v>1.9679999999971187</v>
      </c>
      <c r="S130" s="37">
        <f t="shared" si="14"/>
        <v>4.315789474244772</v>
      </c>
    </row>
    <row r="131" spans="1:19" ht="14.25" x14ac:dyDescent="0.2">
      <c r="A131" s="25">
        <v>7</v>
      </c>
      <c r="B131" s="38">
        <f>D131/(SQRT(3)*$C$14)</f>
        <v>0</v>
      </c>
      <c r="C131" s="65">
        <v>603.55999999999995</v>
      </c>
      <c r="D131" s="29">
        <f>(C131-C130)*C149</f>
        <v>0</v>
      </c>
      <c r="E131" s="65">
        <v>360.55</v>
      </c>
      <c r="F131" s="29">
        <f>(E131-E130)*E149</f>
        <v>0</v>
      </c>
      <c r="G131" s="37" t="e">
        <f t="shared" si="12"/>
        <v>#DIV/0!</v>
      </c>
      <c r="H131" s="38">
        <f>J131/(SQRT(3)*$C$14)</f>
        <v>0.32406111884050831</v>
      </c>
      <c r="I131" s="61">
        <v>5189.2951000000003</v>
      </c>
      <c r="J131" s="29">
        <f>(I131-I130)*I149</f>
        <v>3.4800000000541331</v>
      </c>
      <c r="K131" s="61">
        <v>2091.4962999999998</v>
      </c>
      <c r="L131" s="29">
        <f>(K131-K130)*K149</f>
        <v>5.9759999999732827</v>
      </c>
      <c r="M131" s="37">
        <f t="shared" si="13"/>
        <v>1.7172413792759549</v>
      </c>
      <c r="N131" s="38">
        <f>P131/(SQRT(3)*$C$14)</f>
        <v>4.2463181093371001E-2</v>
      </c>
      <c r="O131" s="61">
        <v>3062.3040000000001</v>
      </c>
      <c r="P131" s="63">
        <f>(O131-O130)*O149</f>
        <v>0.45600000004924368</v>
      </c>
      <c r="Q131" s="61">
        <v>2021.9813999999999</v>
      </c>
      <c r="R131" s="63">
        <f>(Q131-Q130)*Q149</f>
        <v>1.8959999999606225</v>
      </c>
      <c r="S131" s="37">
        <f t="shared" si="14"/>
        <v>4.157894736306738</v>
      </c>
    </row>
    <row r="132" spans="1:19" ht="14.25" x14ac:dyDescent="0.2">
      <c r="A132" s="25">
        <v>8</v>
      </c>
      <c r="B132" s="38">
        <f>D132/(SQRT(3)*$C$15)</f>
        <v>0</v>
      </c>
      <c r="C132" s="65">
        <v>603.55999999999995</v>
      </c>
      <c r="D132" s="29">
        <f>(C132-C131)*C149</f>
        <v>0</v>
      </c>
      <c r="E132" s="65">
        <v>360.55</v>
      </c>
      <c r="F132" s="29">
        <f>(E132-E131)*E149</f>
        <v>0</v>
      </c>
      <c r="G132" s="37" t="e">
        <f t="shared" si="12"/>
        <v>#DIV/0!</v>
      </c>
      <c r="H132" s="38">
        <f>J132/(SQRT(3)*$C$15)</f>
        <v>0.29500736334059297</v>
      </c>
      <c r="I132" s="61">
        <v>5189.3082999999997</v>
      </c>
      <c r="J132" s="29">
        <f>(I132-I131)*I149</f>
        <v>3.1679999998596031</v>
      </c>
      <c r="K132" s="61">
        <v>2091.5196999999998</v>
      </c>
      <c r="L132" s="29">
        <f>(K132-K131)*K149</f>
        <v>5.6160000000090804</v>
      </c>
      <c r="M132" s="37">
        <f t="shared" si="13"/>
        <v>1.7727272728087013</v>
      </c>
      <c r="N132" s="38">
        <f>P132/(SQRT(3)*$C$15)</f>
        <v>4.2463181083207832E-2</v>
      </c>
      <c r="O132" s="61">
        <v>3062.3058999999998</v>
      </c>
      <c r="P132" s="63">
        <f>(O132-O131)*O149</f>
        <v>0.45599999994010432</v>
      </c>
      <c r="Q132" s="61">
        <v>2021.9889000000001</v>
      </c>
      <c r="R132" s="63">
        <f>(Q132-Q131)*Q149</f>
        <v>1.8000000000392902</v>
      </c>
      <c r="S132" s="37">
        <f t="shared" si="14"/>
        <v>3.947368421657282</v>
      </c>
    </row>
    <row r="133" spans="1:19" ht="14.25" x14ac:dyDescent="0.2">
      <c r="A133" s="25">
        <v>9</v>
      </c>
      <c r="B133" s="38">
        <f>D133/(SQRT(3)*$C$16)</f>
        <v>0</v>
      </c>
      <c r="C133" s="65">
        <v>603.55999999999995</v>
      </c>
      <c r="D133" s="29">
        <f>(C133-C132)*C149</f>
        <v>0</v>
      </c>
      <c r="E133" s="65">
        <v>360.55</v>
      </c>
      <c r="F133" s="29">
        <f>(E133-E132)*E149</f>
        <v>0</v>
      </c>
      <c r="G133" s="37" t="e">
        <f t="shared" si="12"/>
        <v>#DIV/0!</v>
      </c>
      <c r="H133" s="38">
        <f>J133/(SQRT(3)*$C$16)</f>
        <v>0.29302892352426019</v>
      </c>
      <c r="I133" s="61">
        <v>5189.3212000000003</v>
      </c>
      <c r="J133" s="29">
        <f>(I133-I132)*I149</f>
        <v>3.096000000150525</v>
      </c>
      <c r="K133" s="61">
        <v>2091.5421000000001</v>
      </c>
      <c r="L133" s="29">
        <f>(K133-K132)*K149</f>
        <v>5.3760000000693253</v>
      </c>
      <c r="M133" s="37">
        <f t="shared" si="13"/>
        <v>1.7364341084650996</v>
      </c>
      <c r="N133" s="38">
        <f>P133/(SQRT(3)*$C$16)</f>
        <v>4.0887756768905187E-2</v>
      </c>
      <c r="O133" s="61">
        <v>3062.3076999999998</v>
      </c>
      <c r="P133" s="63">
        <f>(O133-O132)*O149</f>
        <v>0.43200000000069849</v>
      </c>
      <c r="Q133" s="61">
        <v>2021.9960000000001</v>
      </c>
      <c r="R133" s="63">
        <f>(Q133-Q132)*Q149</f>
        <v>1.7040000000088185</v>
      </c>
      <c r="S133" s="37">
        <f t="shared" si="14"/>
        <v>3.9444444444584796</v>
      </c>
    </row>
    <row r="134" spans="1:19" ht="14.25" x14ac:dyDescent="0.2">
      <c r="A134" s="25">
        <v>10</v>
      </c>
      <c r="B134" s="38">
        <f>D134/(SQRT(3)*$C$17)</f>
        <v>0</v>
      </c>
      <c r="C134" s="65">
        <v>603.55999999999995</v>
      </c>
      <c r="D134" s="29">
        <f>(C134-C133)*C149</f>
        <v>0</v>
      </c>
      <c r="E134" s="65">
        <v>360.55</v>
      </c>
      <c r="F134" s="29">
        <f>(E134-E133)*E149</f>
        <v>0</v>
      </c>
      <c r="G134" s="37" t="e">
        <f t="shared" si="12"/>
        <v>#DIV/0!</v>
      </c>
      <c r="H134" s="38">
        <f>J134/(SQRT(3)*$C$17)</f>
        <v>0.29302892350360066</v>
      </c>
      <c r="I134" s="61">
        <v>5189.3341</v>
      </c>
      <c r="J134" s="29">
        <f>(I134-I133)*I149</f>
        <v>3.0959999999322463</v>
      </c>
      <c r="K134" s="61">
        <v>2091.5648999999999</v>
      </c>
      <c r="L134" s="29">
        <f>(K134-K133)*K149</f>
        <v>5.471999999936088</v>
      </c>
      <c r="M134" s="37">
        <f t="shared" si="13"/>
        <v>1.7674418604831521</v>
      </c>
      <c r="N134" s="38">
        <f>P134/(SQRT(3)*$C$17)</f>
        <v>4.5430840853191337E-2</v>
      </c>
      <c r="O134" s="61">
        <v>3062.3096999999998</v>
      </c>
      <c r="P134" s="63">
        <f>(O134-O133)*O149</f>
        <v>0.47999999998864951</v>
      </c>
      <c r="Q134" s="61">
        <v>2022.0033000000001</v>
      </c>
      <c r="R134" s="63">
        <f>(Q134-Q133)*Q149</f>
        <v>1.7519999999967695</v>
      </c>
      <c r="S134" s="37">
        <f t="shared" si="14"/>
        <v>3.6500000000795807</v>
      </c>
    </row>
    <row r="135" spans="1:19" ht="14.25" x14ac:dyDescent="0.2">
      <c r="A135" s="25">
        <v>11</v>
      </c>
      <c r="B135" s="38">
        <f>D135/(SQRT(3)*$C$18)</f>
        <v>0</v>
      </c>
      <c r="C135" s="65">
        <v>603.55999999999995</v>
      </c>
      <c r="D135" s="29">
        <f>(C135-C134)*C149</f>
        <v>0</v>
      </c>
      <c r="E135" s="65">
        <v>360.55</v>
      </c>
      <c r="F135" s="29">
        <f>(E135-E134)*E149</f>
        <v>0</v>
      </c>
      <c r="G135" s="37" t="e">
        <f t="shared" si="12"/>
        <v>#DIV/0!</v>
      </c>
      <c r="H135" s="38">
        <f>J135/(SQRT(3)*$C$18)</f>
        <v>0.30211509167217293</v>
      </c>
      <c r="I135" s="61">
        <v>5189.3473999999997</v>
      </c>
      <c r="J135" s="29">
        <f>(I135-I134)*I149</f>
        <v>3.1919999999081483</v>
      </c>
      <c r="K135" s="61">
        <v>2091.5882000000001</v>
      </c>
      <c r="L135" s="29">
        <f>(K135-K134)*K149</f>
        <v>5.5920000000696746</v>
      </c>
      <c r="M135" s="37">
        <f t="shared" si="13"/>
        <v>1.7518796993203596</v>
      </c>
      <c r="N135" s="38">
        <f>P135/(SQRT(3)*$C$18)</f>
        <v>4.3159298816213151E-2</v>
      </c>
      <c r="O135" s="61">
        <v>3062.3116</v>
      </c>
      <c r="P135" s="63">
        <f>(O135-O134)*O149</f>
        <v>0.45600000004924368</v>
      </c>
      <c r="Q135" s="61">
        <v>2022.0107</v>
      </c>
      <c r="R135" s="63">
        <f>(Q135-Q134)*Q149</f>
        <v>1.775999999990745</v>
      </c>
      <c r="S135" s="37">
        <f t="shared" si="14"/>
        <v>3.8947368416643724</v>
      </c>
    </row>
    <row r="136" spans="1:19" ht="14.25" x14ac:dyDescent="0.2">
      <c r="A136" s="25">
        <v>12</v>
      </c>
      <c r="B136" s="38">
        <f>D136/(SQRT(3)*$C$19)</f>
        <v>0</v>
      </c>
      <c r="C136" s="65">
        <v>603.55999999999995</v>
      </c>
      <c r="D136" s="29">
        <f>(C136-C135)*C149</f>
        <v>0</v>
      </c>
      <c r="E136" s="65">
        <v>360.55</v>
      </c>
      <c r="F136" s="29">
        <f>(E136-E135)*E149</f>
        <v>0</v>
      </c>
      <c r="G136" s="37" t="e">
        <f t="shared" si="12"/>
        <v>#DIV/0!</v>
      </c>
      <c r="H136" s="38">
        <f>J136/(SQRT(3)*$C$19)</f>
        <v>0.29757200759821656</v>
      </c>
      <c r="I136" s="61">
        <v>5189.3604999999998</v>
      </c>
      <c r="J136" s="29">
        <f>(I136-I135)*I149</f>
        <v>3.1440000000293367</v>
      </c>
      <c r="K136" s="61">
        <v>2091.6120000000001</v>
      </c>
      <c r="L136" s="29">
        <f>(K136-K135)*K149</f>
        <v>5.7119999999849824</v>
      </c>
      <c r="M136" s="37">
        <f t="shared" si="13"/>
        <v>1.8167938931080418</v>
      </c>
      <c r="N136" s="38">
        <f>P136/(SQRT(3)*$C$19)</f>
        <v>4.5430840853191337E-2</v>
      </c>
      <c r="O136" s="61">
        <v>3062.3136</v>
      </c>
      <c r="P136" s="63">
        <f>(O136-O135)*O149</f>
        <v>0.47999999998864951</v>
      </c>
      <c r="Q136" s="61">
        <v>2022.0183</v>
      </c>
      <c r="R136" s="63">
        <f>(Q136-Q135)*Q149</f>
        <v>1.823999999978696</v>
      </c>
      <c r="S136" s="37">
        <f t="shared" si="14"/>
        <v>3.8000000000454746</v>
      </c>
    </row>
    <row r="137" spans="1:19" ht="14.25" x14ac:dyDescent="0.2">
      <c r="A137" s="25">
        <v>13</v>
      </c>
      <c r="B137" s="38">
        <f>D137/(SQRT(3)*$C$20)</f>
        <v>0</v>
      </c>
      <c r="C137" s="65">
        <v>603.55999999999995</v>
      </c>
      <c r="D137" s="29">
        <f>(C137-C136)*C149</f>
        <v>0</v>
      </c>
      <c r="E137" s="65">
        <v>360.55</v>
      </c>
      <c r="F137" s="29">
        <f>(E137-E136)*E149</f>
        <v>0</v>
      </c>
      <c r="G137" s="37" t="e">
        <f t="shared" si="12"/>
        <v>#DIV/0!</v>
      </c>
      <c r="H137" s="38">
        <f>J137/(SQRT(3)*$C$20)</f>
        <v>0.29757200759821656</v>
      </c>
      <c r="I137" s="61">
        <v>5189.3735999999999</v>
      </c>
      <c r="J137" s="29">
        <f>(I137-I136)*I149</f>
        <v>3.1440000000293367</v>
      </c>
      <c r="K137" s="61">
        <v>2091.6358</v>
      </c>
      <c r="L137" s="29">
        <f>(K137-K136)*K149</f>
        <v>5.7119999999849824</v>
      </c>
      <c r="M137" s="37">
        <f t="shared" si="13"/>
        <v>1.8167938931080418</v>
      </c>
      <c r="N137" s="38">
        <f>P137/(SQRT(3)*$C$20)</f>
        <v>4.3159298816213151E-2</v>
      </c>
      <c r="O137" s="61">
        <v>3062.3155000000002</v>
      </c>
      <c r="P137" s="63">
        <f>(O137-O136)*O149</f>
        <v>0.45600000004924368</v>
      </c>
      <c r="Q137" s="61">
        <v>2022.0257999999999</v>
      </c>
      <c r="R137" s="63">
        <f>(Q137-Q136)*Q149</f>
        <v>1.7999999999847205</v>
      </c>
      <c r="S137" s="37">
        <f t="shared" si="14"/>
        <v>3.9473684205928454</v>
      </c>
    </row>
    <row r="138" spans="1:19" ht="14.25" x14ac:dyDescent="0.2">
      <c r="A138" s="25">
        <v>14</v>
      </c>
      <c r="B138" s="38">
        <f>D138/(SQRT(3)*$C$21)</f>
        <v>0</v>
      </c>
      <c r="C138" s="65">
        <v>603.55999999999995</v>
      </c>
      <c r="D138" s="29">
        <f>(C138-C137)*C149</f>
        <v>0</v>
      </c>
      <c r="E138" s="65">
        <v>360.55</v>
      </c>
      <c r="F138" s="29">
        <f>(E138-E137)*E149</f>
        <v>0</v>
      </c>
      <c r="G138" s="37" t="e">
        <f t="shared" si="12"/>
        <v>#DIV/0!</v>
      </c>
      <c r="H138" s="38">
        <f>J138/(SQRT(3)*$C$21)</f>
        <v>0.29075738147695224</v>
      </c>
      <c r="I138" s="61">
        <v>5189.3864000000003</v>
      </c>
      <c r="J138" s="29">
        <f>(I138-I137)*I149</f>
        <v>3.0720000001019798</v>
      </c>
      <c r="K138" s="61">
        <v>2091.6590999999999</v>
      </c>
      <c r="L138" s="29">
        <f>(K138-K137)*K149</f>
        <v>5.5919999999605352</v>
      </c>
      <c r="M138" s="37">
        <f t="shared" si="13"/>
        <v>1.8203124999267253</v>
      </c>
      <c r="N138" s="38">
        <f>P138/(SQRT(3)*$C$21)</f>
        <v>4.3159298805883373E-2</v>
      </c>
      <c r="O138" s="61">
        <v>3062.3173999999999</v>
      </c>
      <c r="P138" s="63">
        <f>(O138-O137)*O149</f>
        <v>0.45599999994010432</v>
      </c>
      <c r="Q138" s="61">
        <v>2022.0332000000001</v>
      </c>
      <c r="R138" s="63">
        <f>(Q138-Q137)*Q149</f>
        <v>1.7760000000453147</v>
      </c>
      <c r="S138" s="37">
        <f t="shared" si="14"/>
        <v>3.8947368427162119</v>
      </c>
    </row>
    <row r="139" spans="1:19" ht="14.25" x14ac:dyDescent="0.2">
      <c r="A139" s="25">
        <v>15</v>
      </c>
      <c r="B139" s="38">
        <f>D139/(SQRT(3)*$C$22)</f>
        <v>0</v>
      </c>
      <c r="C139" s="65">
        <v>603.55999999999995</v>
      </c>
      <c r="D139" s="29">
        <f>(C139-C138)*C149</f>
        <v>0</v>
      </c>
      <c r="E139" s="65">
        <v>360.55</v>
      </c>
      <c r="F139" s="29">
        <f>(E139-E138)*E149</f>
        <v>0</v>
      </c>
      <c r="G139" s="37" t="e">
        <f t="shared" si="12"/>
        <v>#DIV/0!</v>
      </c>
      <c r="H139" s="38">
        <f>J139/(SQRT(3)*$C$22)</f>
        <v>0.31120125984074526</v>
      </c>
      <c r="I139" s="61">
        <v>5189.4000999999998</v>
      </c>
      <c r="J139" s="29">
        <f>(I139-I138)*I149</f>
        <v>3.2879999998840503</v>
      </c>
      <c r="K139" s="61">
        <v>2091.6824999999999</v>
      </c>
      <c r="L139" s="29">
        <f>(K139-K138)*K149</f>
        <v>5.6160000000090804</v>
      </c>
      <c r="M139" s="37">
        <f t="shared" si="13"/>
        <v>1.7080291971432864</v>
      </c>
      <c r="N139" s="38">
        <f>P139/(SQRT(3)*$C$22)</f>
        <v>4.5430840853191337E-2</v>
      </c>
      <c r="O139" s="61">
        <v>3062.3193999999999</v>
      </c>
      <c r="P139" s="63">
        <f>(O139-O138)*O149</f>
        <v>0.47999999998864951</v>
      </c>
      <c r="Q139" s="61">
        <v>2022.0407</v>
      </c>
      <c r="R139" s="63">
        <f>(Q139-Q138)*Q149</f>
        <v>1.7999999999847205</v>
      </c>
      <c r="S139" s="37">
        <f t="shared" si="14"/>
        <v>3.7500000000568434</v>
      </c>
    </row>
    <row r="140" spans="1:19" ht="14.25" x14ac:dyDescent="0.2">
      <c r="A140" s="25">
        <v>16</v>
      </c>
      <c r="B140" s="38">
        <f>D140/(SQRT(3)*$C$23)</f>
        <v>0</v>
      </c>
      <c r="C140" s="65">
        <v>603.55999999999995</v>
      </c>
      <c r="D140" s="29">
        <f>(C140-C139)*C149</f>
        <v>0</v>
      </c>
      <c r="E140" s="65">
        <v>360.55</v>
      </c>
      <c r="F140" s="29">
        <f>(E140-E139)*E149</f>
        <v>0</v>
      </c>
      <c r="G140" s="37" t="e">
        <f t="shared" si="12"/>
        <v>#DIV/0!</v>
      </c>
      <c r="H140" s="38">
        <f>J140/(SQRT(3)*$C$23)</f>
        <v>0.29984354964552451</v>
      </c>
      <c r="I140" s="61">
        <v>5189.4133000000002</v>
      </c>
      <c r="J140" s="29">
        <f>(I140-I139)*I149</f>
        <v>3.1680000000778819</v>
      </c>
      <c r="K140" s="61">
        <v>2091.7062999999998</v>
      </c>
      <c r="L140" s="29">
        <f>(K140-K139)*K149</f>
        <v>5.7119999999849824</v>
      </c>
      <c r="M140" s="37">
        <f t="shared" si="13"/>
        <v>1.8030303029812371</v>
      </c>
      <c r="N140" s="38">
        <f>P140/(SQRT(3)*$C$23)</f>
        <v>4.3159298816213151E-2</v>
      </c>
      <c r="O140" s="61">
        <v>3062.3213000000001</v>
      </c>
      <c r="P140" s="63">
        <f>(O140-O139)*O149</f>
        <v>0.45600000004924368</v>
      </c>
      <c r="Q140" s="61">
        <v>2022.0483999999999</v>
      </c>
      <c r="R140" s="63">
        <f>(Q140-Q139)*Q149</f>
        <v>1.8479999999726715</v>
      </c>
      <c r="S140" s="37">
        <f t="shared" si="14"/>
        <v>4.0526315784497919</v>
      </c>
    </row>
    <row r="141" spans="1:19" ht="14.25" x14ac:dyDescent="0.2">
      <c r="A141" s="25">
        <v>17</v>
      </c>
      <c r="B141" s="38">
        <f>D141/(SQRT(3)*$C$24)</f>
        <v>0</v>
      </c>
      <c r="C141" s="65">
        <v>603.55999999999995</v>
      </c>
      <c r="D141" s="29">
        <f>(C141-C140)*C149</f>
        <v>0</v>
      </c>
      <c r="E141" s="65">
        <v>360.55</v>
      </c>
      <c r="F141" s="29">
        <f>(E141-E140)*E149</f>
        <v>0</v>
      </c>
      <c r="G141" s="37" t="e">
        <f t="shared" si="12"/>
        <v>#DIV/0!</v>
      </c>
      <c r="H141" s="38">
        <f>J141/(SQRT(3)*$C$24)</f>
        <v>0.29984354962486498</v>
      </c>
      <c r="I141" s="61">
        <v>5189.4264999999996</v>
      </c>
      <c r="J141" s="29">
        <f>(I141-I140)*I149</f>
        <v>3.1679999998596031</v>
      </c>
      <c r="K141" s="61">
        <v>2091.7307000000001</v>
      </c>
      <c r="L141" s="29">
        <f>(K141-K140)*K149</f>
        <v>5.8560000000579748</v>
      </c>
      <c r="M141" s="37">
        <f t="shared" si="13"/>
        <v>1.8484848485850682</v>
      </c>
      <c r="N141" s="38">
        <f>P141/(SQRT(3)*$C$24)</f>
        <v>4.5430840853191337E-2</v>
      </c>
      <c r="O141" s="61">
        <v>3062.3233</v>
      </c>
      <c r="P141" s="63">
        <f>(O141-O140)*O149</f>
        <v>0.47999999998864951</v>
      </c>
      <c r="Q141" s="61">
        <v>2022.0562</v>
      </c>
      <c r="R141" s="63">
        <f>(Q141-Q140)*Q149</f>
        <v>1.8720000000212167</v>
      </c>
      <c r="S141" s="37">
        <f t="shared" si="14"/>
        <v>3.9000000001364241</v>
      </c>
    </row>
    <row r="142" spans="1:19" ht="14.25" x14ac:dyDescent="0.2">
      <c r="A142" s="25">
        <v>18</v>
      </c>
      <c r="B142" s="38">
        <f>D142/(SQRT(3)*$C$25)</f>
        <v>0</v>
      </c>
      <c r="C142" s="65">
        <v>603.55999999999995</v>
      </c>
      <c r="D142" s="29">
        <f>(C142-C141)*C149</f>
        <v>0</v>
      </c>
      <c r="E142" s="65">
        <v>360.55</v>
      </c>
      <c r="F142" s="29">
        <f>(E142-E141)*E149</f>
        <v>0</v>
      </c>
      <c r="G142" s="37" t="e">
        <f t="shared" si="12"/>
        <v>#DIV/0!</v>
      </c>
      <c r="H142" s="38">
        <f>J142/(SQRT(3)*$C$25)</f>
        <v>0.29724226763327066</v>
      </c>
      <c r="I142" s="61">
        <v>5189.4398000000001</v>
      </c>
      <c r="J142" s="29">
        <f>(I142-I141)*I149</f>
        <v>3.192000000126427</v>
      </c>
      <c r="K142" s="61">
        <v>2091.7557000000002</v>
      </c>
      <c r="L142" s="29">
        <f>(K142-K141)*K149</f>
        <v>6.0000000000218279</v>
      </c>
      <c r="M142" s="37">
        <f t="shared" si="13"/>
        <v>1.8796992480526888</v>
      </c>
      <c r="N142" s="38">
        <f>P142/(SQRT(3)*$C$25)</f>
        <v>4.2463181093371001E-2</v>
      </c>
      <c r="O142" s="61">
        <v>3062.3252000000002</v>
      </c>
      <c r="P142" s="63">
        <f>(O142-O141)*O149</f>
        <v>0.45600000004924368</v>
      </c>
      <c r="Q142" s="61">
        <v>2022.0641000000001</v>
      </c>
      <c r="R142" s="63">
        <f>(Q142-Q141)*Q149</f>
        <v>1.8960000000151922</v>
      </c>
      <c r="S142" s="37">
        <f t="shared" si="14"/>
        <v>4.1578947364264085</v>
      </c>
    </row>
    <row r="143" spans="1:19" ht="14.25" x14ac:dyDescent="0.2">
      <c r="A143" s="25">
        <v>19</v>
      </c>
      <c r="B143" s="38">
        <f>D143/(SQRT(3)*$C$26)</f>
        <v>0</v>
      </c>
      <c r="C143" s="65">
        <v>603.55999999999995</v>
      </c>
      <c r="D143" s="29">
        <f>(C143-C142)*C149</f>
        <v>0</v>
      </c>
      <c r="E143" s="65">
        <v>360.55</v>
      </c>
      <c r="F143" s="29">
        <f>(E143-E142)*E149</f>
        <v>0</v>
      </c>
      <c r="G143" s="37" t="e">
        <f t="shared" si="12"/>
        <v>#DIV/0!</v>
      </c>
      <c r="H143" s="38">
        <f>J143/(SQRT(3)*$C$26)</f>
        <v>0.30171207615764711</v>
      </c>
      <c r="I143" s="61">
        <v>5189.4533000000001</v>
      </c>
      <c r="J143" s="29">
        <f>(I143-I142)*I149</f>
        <v>3.2400000000052387</v>
      </c>
      <c r="K143" s="61">
        <v>2091.7809999999999</v>
      </c>
      <c r="L143" s="29">
        <f>(K143-K142)*K149</f>
        <v>6.0719999999491847</v>
      </c>
      <c r="M143" s="37">
        <f t="shared" si="13"/>
        <v>1.8740740740553601</v>
      </c>
      <c r="N143" s="38">
        <f>P143/(SQRT(3)*$C$26)</f>
        <v>4.2463181083207832E-2</v>
      </c>
      <c r="O143" s="61">
        <v>3062.3271</v>
      </c>
      <c r="P143" s="63">
        <f>(O143-O142)*O149</f>
        <v>0.45599999994010432</v>
      </c>
      <c r="Q143" s="61">
        <v>2022.0721000000001</v>
      </c>
      <c r="R143" s="63">
        <f>(Q143-Q142)*Q149</f>
        <v>1.9200000000091677</v>
      </c>
      <c r="S143" s="37">
        <f t="shared" si="14"/>
        <v>4.2105263163626319</v>
      </c>
    </row>
    <row r="144" spans="1:19" ht="14.25" x14ac:dyDescent="0.2">
      <c r="A144" s="25">
        <v>20</v>
      </c>
      <c r="B144" s="38">
        <f>D144/(SQRT(3)*$C$27)</f>
        <v>0</v>
      </c>
      <c r="C144" s="65">
        <v>603.55999999999995</v>
      </c>
      <c r="D144" s="29">
        <f>(C144-C143)*C149</f>
        <v>0</v>
      </c>
      <c r="E144" s="65">
        <v>360.55</v>
      </c>
      <c r="F144" s="29">
        <f>(E144-E143)*E149</f>
        <v>0</v>
      </c>
      <c r="G144" s="37" t="e">
        <f t="shared" si="12"/>
        <v>#DIV/0!</v>
      </c>
      <c r="H144" s="38">
        <f>J144/(SQRT(3)*$C$27)</f>
        <v>0.34194035297866671</v>
      </c>
      <c r="I144" s="61">
        <v>5189.4686000000002</v>
      </c>
      <c r="J144" s="29">
        <f>(I144-I143)*I149</f>
        <v>3.6720000000059372</v>
      </c>
      <c r="K144" s="61">
        <v>2091.8067000000001</v>
      </c>
      <c r="L144" s="29">
        <f>(K144-K143)*K149</f>
        <v>6.1680000000342261</v>
      </c>
      <c r="M144" s="37">
        <f t="shared" si="13"/>
        <v>1.6797385620981082</v>
      </c>
      <c r="N144" s="38">
        <f>P144/(SQRT(3)*$C$27)</f>
        <v>4.2463181093371001E-2</v>
      </c>
      <c r="O144" s="61">
        <v>3062.3290000000002</v>
      </c>
      <c r="P144" s="63">
        <f>(O144-O143)*O149</f>
        <v>0.45600000004924368</v>
      </c>
      <c r="Q144" s="61">
        <v>2022.0802000000001</v>
      </c>
      <c r="R144" s="63">
        <f>(Q144-Q143)*Q149</f>
        <v>1.9440000000031432</v>
      </c>
      <c r="S144" s="37">
        <f t="shared" si="14"/>
        <v>4.2631578942833546</v>
      </c>
    </row>
    <row r="145" spans="1:19" ht="14.25" x14ac:dyDescent="0.2">
      <c r="A145" s="25">
        <v>21</v>
      </c>
      <c r="B145" s="38">
        <f>D145/(SQRT(3)*$C$28)</f>
        <v>0</v>
      </c>
      <c r="C145" s="65">
        <v>603.55999999999995</v>
      </c>
      <c r="D145" s="29">
        <f>(C145-C144)*C149</f>
        <v>0</v>
      </c>
      <c r="E145" s="65">
        <v>360.55</v>
      </c>
      <c r="F145" s="29">
        <f>(E145-E144)*E149</f>
        <v>0</v>
      </c>
      <c r="G145" s="37" t="e">
        <f t="shared" si="12"/>
        <v>#DIV/0!</v>
      </c>
      <c r="H145" s="38">
        <f>J145/(SQRT(3)*$C$28)</f>
        <v>0.31231900275324059</v>
      </c>
      <c r="I145" s="61">
        <v>5189.4827999999998</v>
      </c>
      <c r="J145" s="29">
        <f>(I145-I144)*I149</f>
        <v>3.4079999999084976</v>
      </c>
      <c r="K145" s="61">
        <v>2091.8328999999999</v>
      </c>
      <c r="L145" s="29">
        <f>(K145-K144)*K149</f>
        <v>6.287999999949534</v>
      </c>
      <c r="M145" s="37">
        <f t="shared" si="13"/>
        <v>1.8450704225699419</v>
      </c>
      <c r="N145" s="38">
        <f>P145/(SQRT(3)*$C$28)</f>
        <v>4.1789162335855327E-2</v>
      </c>
      <c r="O145" s="61">
        <v>3062.3308999999999</v>
      </c>
      <c r="P145" s="63">
        <f>(O145-O144)*O149</f>
        <v>0.45599999994010432</v>
      </c>
      <c r="Q145" s="61">
        <v>2022.0885000000001</v>
      </c>
      <c r="R145" s="63">
        <f>(Q145-Q144)*Q149</f>
        <v>1.9919999999910942</v>
      </c>
      <c r="S145" s="37">
        <f t="shared" si="14"/>
        <v>4.3684210531858421</v>
      </c>
    </row>
    <row r="146" spans="1:19" ht="14.25" x14ac:dyDescent="0.2">
      <c r="A146" s="25">
        <v>22</v>
      </c>
      <c r="B146" s="38">
        <f>D146/(SQRT(3)*$C$29)</f>
        <v>0</v>
      </c>
      <c r="C146" s="65">
        <v>603.55999999999995</v>
      </c>
      <c r="D146" s="29">
        <f>(C146-C145)*C149</f>
        <v>0</v>
      </c>
      <c r="E146" s="65">
        <v>360.55</v>
      </c>
      <c r="F146" s="29">
        <f>(E146-E145)*E149</f>
        <v>0</v>
      </c>
      <c r="G146" s="37" t="e">
        <f t="shared" si="12"/>
        <v>#DIV/0!</v>
      </c>
      <c r="H146" s="38">
        <f>J146/(SQRT(3)*$C$29)</f>
        <v>0.33431329872685001</v>
      </c>
      <c r="I146" s="61">
        <v>5189.4979999999996</v>
      </c>
      <c r="J146" s="29">
        <f>(I146-I145)*I149</f>
        <v>3.647999999957392</v>
      </c>
      <c r="K146" s="61">
        <v>2091.8588</v>
      </c>
      <c r="L146" s="29">
        <f>(K146-K145)*K149</f>
        <v>6.2160000000221771</v>
      </c>
      <c r="M146" s="37">
        <f t="shared" si="13"/>
        <v>1.7039473684470337</v>
      </c>
      <c r="N146" s="38">
        <f>P146/(SQRT(3)*$C$29)</f>
        <v>4.1789162345857181E-2</v>
      </c>
      <c r="O146" s="61">
        <v>3062.3328000000001</v>
      </c>
      <c r="P146" s="63">
        <f>(O146-O145)*O149</f>
        <v>0.45600000004924368</v>
      </c>
      <c r="Q146" s="61">
        <v>2022.0967000000001</v>
      </c>
      <c r="R146" s="63">
        <f>(Q146-Q145)*Q149</f>
        <v>1.9679999999971187</v>
      </c>
      <c r="S146" s="37">
        <f t="shared" si="14"/>
        <v>4.3157894732118276</v>
      </c>
    </row>
    <row r="147" spans="1:19" ht="14.25" x14ac:dyDescent="0.2">
      <c r="A147" s="25">
        <v>23</v>
      </c>
      <c r="B147" s="38">
        <f>D147/(SQRT(3)*$C$30)</f>
        <v>0</v>
      </c>
      <c r="C147" s="65">
        <v>603.55999999999995</v>
      </c>
      <c r="D147" s="29">
        <f>(C147-C146)*C149</f>
        <v>0</v>
      </c>
      <c r="E147" s="65">
        <v>360.55</v>
      </c>
      <c r="F147" s="29">
        <f>(E147-E146)*E149</f>
        <v>0</v>
      </c>
      <c r="G147" s="37" t="e">
        <f t="shared" si="12"/>
        <v>#DIV/0!</v>
      </c>
      <c r="H147" s="38">
        <f>J147/(SQRT(3)*$C$30)</f>
        <v>0.35190873551773977</v>
      </c>
      <c r="I147" s="61">
        <v>5189.5140000000001</v>
      </c>
      <c r="J147" s="29">
        <f>(I147-I146)*I149</f>
        <v>3.8400000001274748</v>
      </c>
      <c r="K147" s="61">
        <v>2091.8845000000001</v>
      </c>
      <c r="L147" s="29">
        <f>(K147-K146)*K149</f>
        <v>6.1680000000342261</v>
      </c>
      <c r="M147" s="37">
        <f t="shared" si="13"/>
        <v>1.606249999955591</v>
      </c>
      <c r="N147" s="38">
        <f>P147/(SQRT(3)*$C$30)</f>
        <v>4.1789162335855327E-2</v>
      </c>
      <c r="O147" s="61">
        <v>3062.3346999999999</v>
      </c>
      <c r="P147" s="63">
        <f>(O147-O146)*O149</f>
        <v>0.45599999994010432</v>
      </c>
      <c r="Q147" s="61">
        <v>2022.1049</v>
      </c>
      <c r="R147" s="63">
        <f>(Q147-Q146)*Q149</f>
        <v>1.9679999999971187</v>
      </c>
      <c r="S147" s="37">
        <f t="shared" si="14"/>
        <v>4.315789474244772</v>
      </c>
    </row>
    <row r="148" spans="1:19" ht="15" thickBot="1" x14ac:dyDescent="0.25">
      <c r="A148" s="11">
        <v>24</v>
      </c>
      <c r="B148" s="40">
        <f>D148/(SQRT(3)*$C$31)</f>
        <v>0</v>
      </c>
      <c r="C148" s="65">
        <v>603.55999999999995</v>
      </c>
      <c r="D148" s="46">
        <f>(C148-C147)*C149</f>
        <v>0</v>
      </c>
      <c r="E148" s="65">
        <v>360.55</v>
      </c>
      <c r="F148" s="46">
        <f>(E148-E147)*E149</f>
        <v>0</v>
      </c>
      <c r="G148" s="47" t="e">
        <f t="shared" si="12"/>
        <v>#DIV/0!</v>
      </c>
      <c r="H148" s="40">
        <f>J148/(SQRT(3)*$C$31)</f>
        <v>0.35410816509909776</v>
      </c>
      <c r="I148" s="61">
        <v>5189.5300999999999</v>
      </c>
      <c r="J148" s="46">
        <f>(I148-I147)*I149</f>
        <v>3.8639999999577412</v>
      </c>
      <c r="K148" s="61">
        <v>2091.9114</v>
      </c>
      <c r="L148" s="46">
        <f>(K148-K147)*K149</f>
        <v>6.4559999999619322</v>
      </c>
      <c r="M148" s="47">
        <f t="shared" si="13"/>
        <v>1.67080745342457</v>
      </c>
      <c r="N148" s="40">
        <f>P148/(SQRT(3)*$C$31)</f>
        <v>4.1789162345857181E-2</v>
      </c>
      <c r="O148" s="61">
        <v>3062.3366000000001</v>
      </c>
      <c r="P148" s="64">
        <f>(O148-O147)*O149</f>
        <v>0.45600000004924368</v>
      </c>
      <c r="Q148" s="61">
        <v>2022.1137000000001</v>
      </c>
      <c r="R148" s="64">
        <f>(Q148-Q147)*Q149</f>
        <v>2.1120000000155414</v>
      </c>
      <c r="S148" s="47">
        <f t="shared" si="14"/>
        <v>4.6315789469023363</v>
      </c>
    </row>
    <row r="149" spans="1:19" ht="15.75" thickBot="1" x14ac:dyDescent="0.3">
      <c r="A149" s="39" t="s">
        <v>20</v>
      </c>
      <c r="B149" s="17"/>
      <c r="C149" s="10">
        <v>2400</v>
      </c>
      <c r="D149" s="52">
        <f>SUM(D125:D148)</f>
        <v>0</v>
      </c>
      <c r="E149" s="10">
        <v>2400</v>
      </c>
      <c r="F149" s="52">
        <f>SUM(F125:F148)</f>
        <v>0</v>
      </c>
      <c r="G149" s="50" t="e">
        <f t="shared" si="12"/>
        <v>#DIV/0!</v>
      </c>
      <c r="H149" s="17"/>
      <c r="I149" s="10">
        <v>240</v>
      </c>
      <c r="J149" s="52">
        <f>SUM(J125:J148)</f>
        <v>78.311999999932596</v>
      </c>
      <c r="K149" s="10">
        <v>240</v>
      </c>
      <c r="L149" s="52">
        <f>SUM(L125:L148)</f>
        <v>143.32800000003772</v>
      </c>
      <c r="M149" s="51">
        <f t="shared" si="13"/>
        <v>1.8302175911758234</v>
      </c>
      <c r="N149" s="17"/>
      <c r="O149" s="10">
        <v>240</v>
      </c>
      <c r="P149" s="52">
        <f>SUM(P125:P148)</f>
        <v>10.991999999969266</v>
      </c>
      <c r="Q149" s="10">
        <v>240</v>
      </c>
      <c r="R149" s="52">
        <f>SUM(R125:R148)</f>
        <v>45.432000000000698</v>
      </c>
      <c r="S149" s="51">
        <f t="shared" si="14"/>
        <v>4.1331877729373838</v>
      </c>
    </row>
    <row r="150" spans="1:19" x14ac:dyDescent="0.2">
      <c r="B150" s="44" t="s">
        <v>24</v>
      </c>
      <c r="C150" s="44"/>
      <c r="D150" s="49"/>
      <c r="E150" s="44" t="s">
        <v>47</v>
      </c>
      <c r="F150" s="49"/>
      <c r="G150" s="48"/>
      <c r="H150" s="44" t="s">
        <v>24</v>
      </c>
      <c r="I150" s="44"/>
      <c r="J150" s="49"/>
      <c r="K150" s="44" t="s">
        <v>49</v>
      </c>
      <c r="L150" s="49"/>
      <c r="M150" s="48"/>
      <c r="N150" s="44" t="s">
        <v>24</v>
      </c>
      <c r="O150" s="44"/>
      <c r="P150" s="49"/>
      <c r="Q150" s="44" t="s">
        <v>48</v>
      </c>
    </row>
    <row r="153" spans="1:19" x14ac:dyDescent="0.2">
      <c r="A153"/>
    </row>
    <row r="154" spans="1:19" x14ac:dyDescent="0.2">
      <c r="A154"/>
      <c r="I154" t="str">
        <f>G37</f>
        <v>Руководитель ООО "СОЮЗ"</v>
      </c>
      <c r="N154" t="s">
        <v>52</v>
      </c>
    </row>
    <row r="155" spans="1:19" x14ac:dyDescent="0.2">
      <c r="A155" s="8"/>
    </row>
    <row r="156" spans="1:19" x14ac:dyDescent="0.2">
      <c r="A156"/>
    </row>
    <row r="157" spans="1:19" ht="18" x14ac:dyDescent="0.25">
      <c r="C157" s="6" t="s">
        <v>0</v>
      </c>
      <c r="L157" s="36" t="str">
        <f>L1</f>
        <v>19 июня 2024г.</v>
      </c>
    </row>
    <row r="158" spans="1:19" ht="18" x14ac:dyDescent="0.25">
      <c r="C158" s="6"/>
    </row>
    <row r="159" spans="1:19" ht="13.5" thickBot="1" x14ac:dyDescent="0.25">
      <c r="F159" s="7" t="s">
        <v>32</v>
      </c>
      <c r="G159" s="7"/>
      <c r="H159" s="7"/>
      <c r="I159" s="7"/>
      <c r="K159" t="s">
        <v>38</v>
      </c>
    </row>
    <row r="160" spans="1:19" x14ac:dyDescent="0.2">
      <c r="A160" s="3"/>
      <c r="B160" s="12"/>
      <c r="C160" s="69" t="s">
        <v>42</v>
      </c>
      <c r="D160" s="13"/>
      <c r="E160" s="13"/>
      <c r="F160" s="13"/>
      <c r="G160" s="14"/>
      <c r="H160" s="12"/>
      <c r="I160" s="69" t="s">
        <v>43</v>
      </c>
      <c r="J160" s="13"/>
      <c r="K160" s="13"/>
      <c r="L160" s="13"/>
      <c r="M160" s="14"/>
      <c r="N160" s="68"/>
      <c r="O160" s="69" t="s">
        <v>45</v>
      </c>
      <c r="P160" s="69"/>
      <c r="Q160" s="69"/>
      <c r="R160" s="69"/>
      <c r="S160" s="70"/>
    </row>
    <row r="161" spans="1:19" x14ac:dyDescent="0.2">
      <c r="A161" s="4" t="s">
        <v>6</v>
      </c>
      <c r="B161" s="15" t="s">
        <v>7</v>
      </c>
      <c r="C161" s="20" t="s">
        <v>10</v>
      </c>
      <c r="D161" s="33" t="s">
        <v>22</v>
      </c>
      <c r="E161" s="34" t="s">
        <v>10</v>
      </c>
      <c r="F161" s="19" t="s">
        <v>12</v>
      </c>
      <c r="G161" s="30" t="s">
        <v>27</v>
      </c>
      <c r="H161" s="15" t="s">
        <v>7</v>
      </c>
      <c r="I161" s="20" t="s">
        <v>10</v>
      </c>
      <c r="J161" s="33" t="s">
        <v>22</v>
      </c>
      <c r="K161" s="34" t="s">
        <v>10</v>
      </c>
      <c r="L161" s="19" t="s">
        <v>12</v>
      </c>
      <c r="M161" s="30" t="s">
        <v>27</v>
      </c>
      <c r="N161" s="71" t="s">
        <v>7</v>
      </c>
      <c r="O161" s="72" t="s">
        <v>10</v>
      </c>
      <c r="P161" s="73" t="s">
        <v>22</v>
      </c>
      <c r="Q161" s="74" t="s">
        <v>10</v>
      </c>
      <c r="R161" s="75" t="s">
        <v>12</v>
      </c>
      <c r="S161" s="76" t="s">
        <v>27</v>
      </c>
    </row>
    <row r="162" spans="1:19" ht="13.5" thickBot="1" x14ac:dyDescent="0.25">
      <c r="A162" s="5"/>
      <c r="B162" s="2" t="s">
        <v>13</v>
      </c>
      <c r="C162" s="20" t="s">
        <v>23</v>
      </c>
      <c r="D162" s="101" t="s">
        <v>17</v>
      </c>
      <c r="E162" s="101" t="s">
        <v>26</v>
      </c>
      <c r="F162" s="20" t="s">
        <v>19</v>
      </c>
      <c r="G162" s="23"/>
      <c r="H162" s="2" t="s">
        <v>13</v>
      </c>
      <c r="I162" s="22" t="s">
        <v>23</v>
      </c>
      <c r="J162" s="101" t="s">
        <v>17</v>
      </c>
      <c r="K162" s="35" t="s">
        <v>26</v>
      </c>
      <c r="L162" s="20" t="s">
        <v>19</v>
      </c>
      <c r="M162" s="23"/>
      <c r="N162" s="77" t="s">
        <v>13</v>
      </c>
      <c r="O162" s="78" t="s">
        <v>23</v>
      </c>
      <c r="P162" s="79" t="s">
        <v>17</v>
      </c>
      <c r="Q162" s="79" t="s">
        <v>26</v>
      </c>
      <c r="R162" s="78" t="s">
        <v>19</v>
      </c>
      <c r="S162" s="80"/>
    </row>
    <row r="163" spans="1:19" ht="14.25" x14ac:dyDescent="0.2">
      <c r="A163" s="24">
        <v>0</v>
      </c>
      <c r="B163" s="27" t="s">
        <v>25</v>
      </c>
      <c r="C163" s="67"/>
      <c r="D163" s="100"/>
      <c r="E163" s="67"/>
      <c r="F163" s="100"/>
      <c r="G163" s="29"/>
      <c r="H163" s="27" t="s">
        <v>25</v>
      </c>
      <c r="I163" s="65"/>
      <c r="J163" s="100"/>
      <c r="K163" s="65"/>
      <c r="L163" s="100"/>
      <c r="M163" s="29"/>
      <c r="N163" s="81" t="s">
        <v>25</v>
      </c>
      <c r="O163" s="86"/>
      <c r="P163" s="83"/>
      <c r="Q163" s="82"/>
      <c r="R163" s="83"/>
      <c r="S163" s="84"/>
    </row>
    <row r="164" spans="1:19" ht="14.25" x14ac:dyDescent="0.2">
      <c r="A164" s="25">
        <v>1</v>
      </c>
      <c r="B164" s="38">
        <f>D164/(SQRT(3)*$C$8)</f>
        <v>3.1671786195545191</v>
      </c>
      <c r="C164" s="67"/>
      <c r="D164" s="100">
        <v>34.56</v>
      </c>
      <c r="E164" s="67"/>
      <c r="F164" s="100">
        <v>82.08</v>
      </c>
      <c r="G164" s="37">
        <f t="shared" ref="G164:G188" si="15">F164/D164</f>
        <v>2.375</v>
      </c>
      <c r="H164" s="38">
        <f>J164/(SQRT(3)*$C$8)</f>
        <v>13.196577581477161</v>
      </c>
      <c r="I164" s="65"/>
      <c r="J164" s="100">
        <v>144</v>
      </c>
      <c r="K164" s="65"/>
      <c r="L164" s="100">
        <v>152.16</v>
      </c>
      <c r="M164" s="37">
        <f t="shared" ref="M164:M188" si="16">L164/J164</f>
        <v>1.0566666666666666</v>
      </c>
      <c r="N164" s="85">
        <f>P164/(SQRT(3)*$C$8)</f>
        <v>11.041136576502559</v>
      </c>
      <c r="O164" s="86"/>
      <c r="P164" s="104">
        <v>120.48</v>
      </c>
      <c r="Q164" s="86"/>
      <c r="R164" s="104">
        <v>30.24</v>
      </c>
      <c r="S164" s="88">
        <f t="shared" ref="S164:S188" si="17">R164/P164</f>
        <v>0.25099601593625498</v>
      </c>
    </row>
    <row r="165" spans="1:19" ht="14.25" x14ac:dyDescent="0.2">
      <c r="A165" s="25">
        <v>2</v>
      </c>
      <c r="B165" s="38">
        <f>D165/(SQRT(3)*$C$9)</f>
        <v>3.1231900276162614</v>
      </c>
      <c r="C165" s="67"/>
      <c r="D165" s="100">
        <v>34.08</v>
      </c>
      <c r="E165" s="67"/>
      <c r="F165" s="100">
        <v>83.04</v>
      </c>
      <c r="G165" s="37">
        <f t="shared" si="15"/>
        <v>2.4366197183098595</v>
      </c>
      <c r="H165" s="38">
        <f>J165/(SQRT(3)*$C$9)</f>
        <v>12.184839966897247</v>
      </c>
      <c r="I165" s="65"/>
      <c r="J165" s="100">
        <v>132.96</v>
      </c>
      <c r="K165" s="65"/>
      <c r="L165" s="100">
        <v>148.32</v>
      </c>
      <c r="M165" s="37">
        <f t="shared" si="16"/>
        <v>1.115523465703971</v>
      </c>
      <c r="N165" s="85">
        <f>P165/(SQRT(3)*$C$9)</f>
        <v>10.381307697428701</v>
      </c>
      <c r="O165" s="86"/>
      <c r="P165" s="104">
        <v>113.28</v>
      </c>
      <c r="Q165" s="86"/>
      <c r="R165" s="104">
        <v>31.2</v>
      </c>
      <c r="S165" s="88">
        <f t="shared" si="17"/>
        <v>0.27542372881355931</v>
      </c>
    </row>
    <row r="166" spans="1:19" ht="14.25" x14ac:dyDescent="0.2">
      <c r="A166" s="25">
        <v>3</v>
      </c>
      <c r="B166" s="38">
        <f>D166/(SQRT(3)*$C$10)</f>
        <v>3.1231900276162614</v>
      </c>
      <c r="C166" s="67"/>
      <c r="D166" s="100">
        <v>34.08</v>
      </c>
      <c r="E166" s="67"/>
      <c r="F166" s="100">
        <v>84</v>
      </c>
      <c r="G166" s="37">
        <f t="shared" si="15"/>
        <v>2.4647887323943665</v>
      </c>
      <c r="H166" s="38">
        <f>J166/(SQRT(3)*$C$10)</f>
        <v>11.876919823329445</v>
      </c>
      <c r="I166" s="65"/>
      <c r="J166" s="100">
        <v>129.6</v>
      </c>
      <c r="K166" s="65"/>
      <c r="L166" s="100">
        <v>145.44</v>
      </c>
      <c r="M166" s="37">
        <f t="shared" si="16"/>
        <v>1.1222222222222222</v>
      </c>
      <c r="N166" s="85">
        <f>P166/(SQRT(3)*$C$10)</f>
        <v>9.4575472667252996</v>
      </c>
      <c r="O166" s="86"/>
      <c r="P166" s="104">
        <v>103.2</v>
      </c>
      <c r="Q166" s="86"/>
      <c r="R166" s="104">
        <v>31.2</v>
      </c>
      <c r="S166" s="88">
        <f t="shared" si="17"/>
        <v>0.30232558139534882</v>
      </c>
    </row>
    <row r="167" spans="1:19" ht="14.25" x14ac:dyDescent="0.2">
      <c r="A167" s="25">
        <v>4</v>
      </c>
      <c r="B167" s="38">
        <f>D167/(SQRT(3)*$C$11)</f>
        <v>3.2111672114927758</v>
      </c>
      <c r="C167" s="67"/>
      <c r="D167" s="100">
        <v>35.04</v>
      </c>
      <c r="E167" s="67"/>
      <c r="F167" s="100">
        <v>86.88</v>
      </c>
      <c r="G167" s="37">
        <f t="shared" si="15"/>
        <v>2.4794520547945207</v>
      </c>
      <c r="H167" s="38">
        <f>J167/(SQRT(3)*$C$11)</f>
        <v>12.976634621785875</v>
      </c>
      <c r="I167" s="65"/>
      <c r="J167" s="103">
        <v>141.6</v>
      </c>
      <c r="K167" s="65"/>
      <c r="L167" s="100">
        <v>153.6</v>
      </c>
      <c r="M167" s="37">
        <f t="shared" si="16"/>
        <v>1.0847457627118644</v>
      </c>
      <c r="N167" s="85">
        <f>P167/(SQRT(3)*$C$11)</f>
        <v>9.0176613473427274</v>
      </c>
      <c r="O167" s="86"/>
      <c r="P167" s="104">
        <v>98.4</v>
      </c>
      <c r="Q167" s="86"/>
      <c r="R167" s="104">
        <v>32.159999999999997</v>
      </c>
      <c r="S167" s="88">
        <f t="shared" si="17"/>
        <v>0.32682926829268288</v>
      </c>
    </row>
    <row r="168" spans="1:19" ht="14.25" x14ac:dyDescent="0.2">
      <c r="A168" s="25">
        <v>5</v>
      </c>
      <c r="B168" s="38">
        <f>D168/(SQRT(3)*$C$12)</f>
        <v>3.1231900276162614</v>
      </c>
      <c r="C168" s="67"/>
      <c r="D168" s="103">
        <v>34.08</v>
      </c>
      <c r="E168" s="67"/>
      <c r="F168" s="100">
        <v>85.44</v>
      </c>
      <c r="G168" s="37">
        <f t="shared" si="15"/>
        <v>2.507042253521127</v>
      </c>
      <c r="H168" s="38">
        <f>J168/(SQRT(3)*$C$12)</f>
        <v>13.900395052489277</v>
      </c>
      <c r="I168" s="65"/>
      <c r="J168" s="103">
        <v>151.68</v>
      </c>
      <c r="K168" s="65"/>
      <c r="L168" s="100">
        <v>151.19999999999999</v>
      </c>
      <c r="M168" s="37">
        <f t="shared" si="16"/>
        <v>0.99683544303797456</v>
      </c>
      <c r="N168" s="85">
        <f>P168/(SQRT(3)*$C$12)</f>
        <v>8.533786836021898</v>
      </c>
      <c r="O168" s="86"/>
      <c r="P168" s="104">
        <v>93.12</v>
      </c>
      <c r="Q168" s="86"/>
      <c r="R168" s="104">
        <v>32.159999999999997</v>
      </c>
      <c r="S168" s="88">
        <f t="shared" si="17"/>
        <v>0.34536082474226798</v>
      </c>
    </row>
    <row r="169" spans="1:19" ht="14.25" x14ac:dyDescent="0.2">
      <c r="A169" s="25">
        <v>6</v>
      </c>
      <c r="B169" s="38">
        <f>D169/(SQRT(3)*$C$13)</f>
        <v>3.3076583163895981</v>
      </c>
      <c r="C169" s="67"/>
      <c r="D169" s="103">
        <v>35.520000000000003</v>
      </c>
      <c r="E169" s="67"/>
      <c r="F169" s="100">
        <v>84.96</v>
      </c>
      <c r="G169" s="37">
        <f t="shared" si="15"/>
        <v>2.3918918918918917</v>
      </c>
      <c r="H169" s="38">
        <f>J169/(SQRT(3)*$C$13)</f>
        <v>18.773195849778798</v>
      </c>
      <c r="I169" s="65"/>
      <c r="J169" s="103">
        <v>201.6</v>
      </c>
      <c r="K169" s="65"/>
      <c r="L169" s="100">
        <v>172.8</v>
      </c>
      <c r="M169" s="37">
        <f t="shared" si="16"/>
        <v>0.85714285714285721</v>
      </c>
      <c r="N169" s="85">
        <f>P169/(SQRT(3)*$C$13)</f>
        <v>9.1184094127497026</v>
      </c>
      <c r="O169" s="86"/>
      <c r="P169" s="104">
        <v>97.92</v>
      </c>
      <c r="Q169" s="86"/>
      <c r="R169" s="104">
        <v>36.96</v>
      </c>
      <c r="S169" s="88">
        <f t="shared" si="17"/>
        <v>0.37745098039215685</v>
      </c>
    </row>
    <row r="170" spans="1:19" ht="14.25" x14ac:dyDescent="0.2">
      <c r="A170" s="25">
        <v>7</v>
      </c>
      <c r="B170" s="38">
        <f>D170/(SQRT(3)*$C$14)</f>
        <v>3.9781295967388406</v>
      </c>
      <c r="C170" s="67"/>
      <c r="D170" s="103">
        <v>42.72</v>
      </c>
      <c r="E170" s="67"/>
      <c r="F170" s="100">
        <v>83.52</v>
      </c>
      <c r="G170" s="37">
        <f t="shared" si="15"/>
        <v>1.9550561797752808</v>
      </c>
      <c r="H170" s="38">
        <f>J170/(SQRT(3)*$C$14)</f>
        <v>23.555890982936731</v>
      </c>
      <c r="I170" s="65"/>
      <c r="J170" s="103">
        <v>252.96</v>
      </c>
      <c r="K170" s="65"/>
      <c r="L170" s="100">
        <v>200.64</v>
      </c>
      <c r="M170" s="37">
        <f t="shared" si="16"/>
        <v>0.7931688804554079</v>
      </c>
      <c r="N170" s="85">
        <f>P170/(SQRT(3)*$C$14)</f>
        <v>12.783652411992231</v>
      </c>
      <c r="O170" s="86"/>
      <c r="P170" s="104">
        <v>137.28</v>
      </c>
      <c r="Q170" s="86"/>
      <c r="R170" s="104">
        <v>77.760000000000005</v>
      </c>
      <c r="S170" s="88">
        <f t="shared" si="17"/>
        <v>0.56643356643356646</v>
      </c>
    </row>
    <row r="171" spans="1:19" ht="14.25" x14ac:dyDescent="0.2">
      <c r="A171" s="25">
        <v>8</v>
      </c>
      <c r="B171" s="38">
        <f>D171/(SQRT(3)*$C$15)</f>
        <v>5.9001472670733364</v>
      </c>
      <c r="C171" s="67"/>
      <c r="D171" s="103">
        <v>63.36</v>
      </c>
      <c r="E171" s="67"/>
      <c r="F171" s="100">
        <v>88.32</v>
      </c>
      <c r="G171" s="37">
        <f t="shared" si="15"/>
        <v>1.3939393939393938</v>
      </c>
      <c r="H171" s="38">
        <f>J171/(SQRT(3)*$C$15)</f>
        <v>44.295802588406644</v>
      </c>
      <c r="I171" s="65"/>
      <c r="J171" s="103">
        <v>475.68</v>
      </c>
      <c r="K171" s="65"/>
      <c r="L171" s="100">
        <v>297.12</v>
      </c>
      <c r="M171" s="37">
        <f t="shared" si="16"/>
        <v>0.62462159434914233</v>
      </c>
      <c r="N171" s="85">
        <f>P171/(SQRT(3)*$C$15)</f>
        <v>20.605817349400063</v>
      </c>
      <c r="O171" s="86"/>
      <c r="P171" s="104">
        <v>221.28</v>
      </c>
      <c r="Q171" s="86"/>
      <c r="R171" s="104">
        <v>110.88</v>
      </c>
      <c r="S171" s="88">
        <f t="shared" si="17"/>
        <v>0.50108459869848154</v>
      </c>
    </row>
    <row r="172" spans="1:19" ht="14.25" x14ac:dyDescent="0.2">
      <c r="A172" s="25">
        <v>9</v>
      </c>
      <c r="B172" s="38">
        <f>D172/(SQRT(3)*$C$16)</f>
        <v>12.720635439194378</v>
      </c>
      <c r="C172" s="67"/>
      <c r="D172" s="103">
        <v>134.4</v>
      </c>
      <c r="E172" s="67"/>
      <c r="F172" s="100">
        <v>168.48</v>
      </c>
      <c r="G172" s="37">
        <f t="shared" si="15"/>
        <v>1.2535714285714283</v>
      </c>
      <c r="H172" s="38">
        <f>J172/(SQRT(3)*$C$16)</f>
        <v>48.292983828084374</v>
      </c>
      <c r="I172" s="65"/>
      <c r="J172" s="103">
        <v>510.24</v>
      </c>
      <c r="K172" s="65"/>
      <c r="L172" s="100">
        <v>322.08</v>
      </c>
      <c r="M172" s="37">
        <f t="shared" si="16"/>
        <v>0.63123236124176851</v>
      </c>
      <c r="N172" s="85">
        <f>P172/(SQRT(3)*$C$16)</f>
        <v>23.215159676529741</v>
      </c>
      <c r="O172" s="86"/>
      <c r="P172" s="104">
        <v>245.28</v>
      </c>
      <c r="Q172" s="86"/>
      <c r="R172" s="104">
        <v>98.4</v>
      </c>
      <c r="S172" s="88">
        <f t="shared" si="17"/>
        <v>0.401174168297456</v>
      </c>
    </row>
    <row r="173" spans="1:19" ht="14.25" x14ac:dyDescent="0.2">
      <c r="A173" s="25">
        <v>10</v>
      </c>
      <c r="B173" s="38">
        <f>D173/(SQRT(3)*$C$17)</f>
        <v>12.81149712090291</v>
      </c>
      <c r="C173" s="67"/>
      <c r="D173" s="103">
        <v>135.36000000000001</v>
      </c>
      <c r="E173" s="67"/>
      <c r="F173" s="100">
        <v>168</v>
      </c>
      <c r="G173" s="37">
        <f t="shared" si="15"/>
        <v>1.2411347517730495</v>
      </c>
      <c r="H173" s="38">
        <f>J173/(SQRT(3)*$C$17)</f>
        <v>47.475228692707596</v>
      </c>
      <c r="I173" s="65"/>
      <c r="J173" s="103">
        <v>501.6</v>
      </c>
      <c r="K173" s="65"/>
      <c r="L173" s="100">
        <v>321.12</v>
      </c>
      <c r="M173" s="37">
        <f t="shared" si="16"/>
        <v>0.64019138755980864</v>
      </c>
      <c r="N173" s="85">
        <f>P173/(SQRT(3)*$C$17)</f>
        <v>27.076781149142317</v>
      </c>
      <c r="O173" s="86"/>
      <c r="P173" s="104">
        <v>286.08</v>
      </c>
      <c r="Q173" s="86"/>
      <c r="R173" s="104">
        <v>120</v>
      </c>
      <c r="S173" s="88">
        <f t="shared" si="17"/>
        <v>0.41946308724832215</v>
      </c>
    </row>
    <row r="174" spans="1:19" ht="14.25" x14ac:dyDescent="0.2">
      <c r="A174" s="25">
        <v>11</v>
      </c>
      <c r="B174" s="38">
        <f>D174/(SQRT(3)*$C$18)</f>
        <v>12.856927961757176</v>
      </c>
      <c r="C174" s="67"/>
      <c r="D174" s="103">
        <v>135.84</v>
      </c>
      <c r="E174" s="67"/>
      <c r="F174" s="100">
        <v>168.48</v>
      </c>
      <c r="G174" s="37">
        <f t="shared" si="15"/>
        <v>1.2402826855123674</v>
      </c>
      <c r="H174" s="38">
        <f>J174/(SQRT(3)*$C$18)</f>
        <v>47.520659533561854</v>
      </c>
      <c r="I174" s="65"/>
      <c r="J174" s="103">
        <v>502.08</v>
      </c>
      <c r="K174" s="65"/>
      <c r="L174" s="100">
        <v>344.64</v>
      </c>
      <c r="M174" s="37">
        <f t="shared" si="16"/>
        <v>0.68642447418738051</v>
      </c>
      <c r="N174" s="85">
        <f>P174/(SQRT(3)*$C$18)</f>
        <v>25.395840037534491</v>
      </c>
      <c r="O174" s="86"/>
      <c r="P174" s="104">
        <v>268.32</v>
      </c>
      <c r="Q174" s="86"/>
      <c r="R174" s="104">
        <v>104.16</v>
      </c>
      <c r="S174" s="88">
        <f t="shared" si="17"/>
        <v>0.38819320214669051</v>
      </c>
    </row>
    <row r="175" spans="1:19" ht="14.25" x14ac:dyDescent="0.2">
      <c r="A175" s="25">
        <v>12</v>
      </c>
      <c r="B175" s="38">
        <f>D175/(SQRT(3)*$C$19)</f>
        <v>12.402619553214517</v>
      </c>
      <c r="C175" s="67"/>
      <c r="D175" s="103">
        <v>131.04</v>
      </c>
      <c r="E175" s="67"/>
      <c r="F175" s="100">
        <v>162.72</v>
      </c>
      <c r="G175" s="37">
        <f t="shared" si="15"/>
        <v>1.2417582417582418</v>
      </c>
      <c r="H175" s="38">
        <f>J175/(SQRT(3)*$C$19)</f>
        <v>38.888799771251385</v>
      </c>
      <c r="I175" s="65"/>
      <c r="J175" s="103">
        <v>410.88</v>
      </c>
      <c r="K175" s="65"/>
      <c r="L175" s="100">
        <v>240</v>
      </c>
      <c r="M175" s="37">
        <f t="shared" si="16"/>
        <v>0.58411214953271029</v>
      </c>
      <c r="N175" s="85">
        <f>P175/(SQRT(3)*$C$19)</f>
        <v>23.078867153966943</v>
      </c>
      <c r="O175" s="86"/>
      <c r="P175" s="104">
        <v>243.84</v>
      </c>
      <c r="Q175" s="86"/>
      <c r="R175" s="104">
        <v>81.12</v>
      </c>
      <c r="S175" s="88">
        <f t="shared" si="17"/>
        <v>0.33267716535433073</v>
      </c>
    </row>
    <row r="176" spans="1:19" ht="14.25" x14ac:dyDescent="0.2">
      <c r="A176" s="25">
        <v>13</v>
      </c>
      <c r="B176" s="38">
        <f>D176/(SQRT(3)*$C$20)</f>
        <v>8.9498756482903303</v>
      </c>
      <c r="C176" s="67"/>
      <c r="D176" s="103">
        <v>94.56</v>
      </c>
      <c r="E176" s="67"/>
      <c r="F176" s="100">
        <v>98.4</v>
      </c>
      <c r="G176" s="37">
        <f t="shared" si="15"/>
        <v>1.0406091370558377</v>
      </c>
      <c r="H176" s="38">
        <f>J176/(SQRT(3)*$C$20)</f>
        <v>38.752507248688588</v>
      </c>
      <c r="I176" s="65"/>
      <c r="J176" s="103">
        <v>409.44</v>
      </c>
      <c r="K176" s="65"/>
      <c r="L176" s="100">
        <v>249.12</v>
      </c>
      <c r="M176" s="37">
        <f t="shared" si="16"/>
        <v>0.60844079718640098</v>
      </c>
      <c r="N176" s="85">
        <f>P176/(SQRT(3)*$C$20)</f>
        <v>22.851712949695614</v>
      </c>
      <c r="O176" s="86"/>
      <c r="P176" s="104">
        <v>241.44</v>
      </c>
      <c r="Q176" s="86"/>
      <c r="R176" s="104">
        <v>90.24</v>
      </c>
      <c r="S176" s="88">
        <f t="shared" si="17"/>
        <v>0.37375745526838966</v>
      </c>
    </row>
    <row r="177" spans="1:19" ht="14.25" x14ac:dyDescent="0.2">
      <c r="A177" s="25">
        <v>14</v>
      </c>
      <c r="B177" s="38">
        <f>D177/(SQRT(3)*$C$21)</f>
        <v>13.992698983113817</v>
      </c>
      <c r="C177" s="67"/>
      <c r="D177" s="103">
        <v>147.84</v>
      </c>
      <c r="E177" s="67"/>
      <c r="F177" s="100">
        <v>192.96</v>
      </c>
      <c r="G177" s="37">
        <f t="shared" si="15"/>
        <v>1.3051948051948052</v>
      </c>
      <c r="H177" s="38">
        <f>J177/(SQRT(3)*$C$21)</f>
        <v>46.702904398185076</v>
      </c>
      <c r="I177" s="65"/>
      <c r="J177" s="103">
        <v>493.44</v>
      </c>
      <c r="K177" s="65"/>
      <c r="L177" s="100">
        <v>319.68</v>
      </c>
      <c r="M177" s="37">
        <f t="shared" si="16"/>
        <v>0.64785992217898836</v>
      </c>
      <c r="N177" s="85">
        <f>P177/(SQRT(3)*$C$21)</f>
        <v>23.896622289343725</v>
      </c>
      <c r="O177" s="86"/>
      <c r="P177" s="104">
        <v>252.48</v>
      </c>
      <c r="Q177" s="86"/>
      <c r="R177" s="104">
        <v>103.68</v>
      </c>
      <c r="S177" s="88">
        <f t="shared" si="17"/>
        <v>0.41064638783269969</v>
      </c>
    </row>
    <row r="178" spans="1:19" ht="14.25" x14ac:dyDescent="0.2">
      <c r="A178" s="25">
        <v>15</v>
      </c>
      <c r="B178" s="38">
        <f>D178/(SQRT(3)*$C$22)</f>
        <v>12.675204598340111</v>
      </c>
      <c r="C178" s="67"/>
      <c r="D178" s="103">
        <v>133.91999999999999</v>
      </c>
      <c r="E178" s="67"/>
      <c r="F178" s="100">
        <v>167.04</v>
      </c>
      <c r="G178" s="37">
        <f t="shared" si="15"/>
        <v>1.2473118279569892</v>
      </c>
      <c r="H178" s="38">
        <f>J178/(SQRT(3)*$C$22)</f>
        <v>46.748335239039342</v>
      </c>
      <c r="I178" s="65"/>
      <c r="J178" s="103">
        <v>493.92</v>
      </c>
      <c r="K178" s="65"/>
      <c r="L178" s="100">
        <v>326.39999999999998</v>
      </c>
      <c r="M178" s="37">
        <f t="shared" si="16"/>
        <v>0.66083576287657908</v>
      </c>
      <c r="N178" s="85">
        <f>P178/(SQRT(3)*$C$22)</f>
        <v>23.578606403363867</v>
      </c>
      <c r="O178" s="86"/>
      <c r="P178" s="104">
        <v>249.12</v>
      </c>
      <c r="Q178" s="86"/>
      <c r="R178" s="104">
        <v>107.52</v>
      </c>
      <c r="S178" s="88">
        <f t="shared" si="17"/>
        <v>0.43159922928709055</v>
      </c>
    </row>
    <row r="179" spans="1:19" ht="14.25" x14ac:dyDescent="0.2">
      <c r="A179" s="25">
        <v>16</v>
      </c>
      <c r="B179" s="38">
        <f>D179/(SQRT(3)*$C$23)</f>
        <v>11.584864417837737</v>
      </c>
      <c r="C179" s="67"/>
      <c r="D179" s="103">
        <v>122.4</v>
      </c>
      <c r="E179" s="67"/>
      <c r="F179" s="100">
        <v>149.76</v>
      </c>
      <c r="G179" s="37">
        <f t="shared" si="15"/>
        <v>1.2235294117647058</v>
      </c>
      <c r="H179" s="38">
        <f>J179/(SQRT(3)*$C$23)</f>
        <v>47.111781965873462</v>
      </c>
      <c r="I179" s="65"/>
      <c r="J179" s="103">
        <v>497.76</v>
      </c>
      <c r="K179" s="65"/>
      <c r="L179" s="100">
        <v>326.39999999999998</v>
      </c>
      <c r="M179" s="37">
        <f t="shared" si="16"/>
        <v>0.65573770491803274</v>
      </c>
      <c r="N179" s="85">
        <f>P179/(SQRT(3)*$C$23)</f>
        <v>22.170250336881633</v>
      </c>
      <c r="O179" s="86"/>
      <c r="P179" s="104">
        <v>234.24</v>
      </c>
      <c r="Q179" s="86"/>
      <c r="R179" s="104">
        <v>100.32</v>
      </c>
      <c r="S179" s="88">
        <f t="shared" si="17"/>
        <v>0.42827868852459011</v>
      </c>
    </row>
    <row r="180" spans="1:19" ht="14.25" x14ac:dyDescent="0.2">
      <c r="A180" s="25">
        <v>17</v>
      </c>
      <c r="B180" s="38">
        <f>D180/(SQRT(3)*$C$24)</f>
        <v>8.5864289214562053</v>
      </c>
      <c r="C180" s="67"/>
      <c r="D180" s="103">
        <v>90.72</v>
      </c>
      <c r="E180" s="67"/>
      <c r="F180" s="100">
        <v>105.6</v>
      </c>
      <c r="G180" s="37">
        <f t="shared" si="15"/>
        <v>1.164021164021164</v>
      </c>
      <c r="H180" s="38">
        <f>J180/(SQRT(3)*$C$24)</f>
        <v>36.844411932809429</v>
      </c>
      <c r="I180" s="65"/>
      <c r="J180" s="103">
        <v>389.28</v>
      </c>
      <c r="K180" s="65"/>
      <c r="L180" s="100">
        <v>276</v>
      </c>
      <c r="M180" s="37">
        <f t="shared" si="16"/>
        <v>0.70900123304562279</v>
      </c>
      <c r="N180" s="85">
        <f>P180/(SQRT(3)*$C$24)</f>
        <v>20.580170906982332</v>
      </c>
      <c r="O180" s="86"/>
      <c r="P180" s="104">
        <v>217.44</v>
      </c>
      <c r="Q180" s="86"/>
      <c r="R180" s="104">
        <v>78.72</v>
      </c>
      <c r="S180" s="88">
        <f t="shared" si="17"/>
        <v>0.36203090507726271</v>
      </c>
    </row>
    <row r="181" spans="1:19" ht="14.25" x14ac:dyDescent="0.2">
      <c r="A181" s="25">
        <v>18</v>
      </c>
      <c r="B181" s="38">
        <f>D181/(SQRT(3)*$C$25)</f>
        <v>3.9334315113822247</v>
      </c>
      <c r="C181" s="67"/>
      <c r="D181" s="103">
        <v>42.24</v>
      </c>
      <c r="E181" s="67"/>
      <c r="F181" s="100">
        <v>81.12</v>
      </c>
      <c r="G181" s="37">
        <f t="shared" si="15"/>
        <v>1.9204545454545454</v>
      </c>
      <c r="H181" s="38">
        <f>J181/(SQRT(3)*$C$25)</f>
        <v>34.819808492804015</v>
      </c>
      <c r="I181" s="65"/>
      <c r="J181" s="103">
        <v>373.92</v>
      </c>
      <c r="K181" s="65"/>
      <c r="L181" s="100">
        <v>223.2</v>
      </c>
      <c r="M181" s="37">
        <f t="shared" si="16"/>
        <v>0.59691912708600769</v>
      </c>
      <c r="N181" s="85">
        <f>P181/(SQRT(3)*$C$25)</f>
        <v>11.800294534146673</v>
      </c>
      <c r="O181" s="86"/>
      <c r="P181" s="104">
        <v>126.72</v>
      </c>
      <c r="Q181" s="86"/>
      <c r="R181" s="104">
        <v>57.6</v>
      </c>
      <c r="S181" s="88">
        <f t="shared" si="17"/>
        <v>0.45454545454545459</v>
      </c>
    </row>
    <row r="182" spans="1:19" ht="14.25" x14ac:dyDescent="0.2">
      <c r="A182" s="25">
        <v>19</v>
      </c>
      <c r="B182" s="38">
        <f>D182/(SQRT(3)*$C$26)</f>
        <v>3.5758468285292948</v>
      </c>
      <c r="C182" s="67"/>
      <c r="D182" s="100">
        <v>38.4</v>
      </c>
      <c r="E182" s="67"/>
      <c r="F182" s="100">
        <v>82.08</v>
      </c>
      <c r="G182" s="37">
        <f t="shared" si="15"/>
        <v>2.1375000000000002</v>
      </c>
      <c r="H182" s="38">
        <f>J182/(SQRT(3)*$C$26)</f>
        <v>30.126509530359307</v>
      </c>
      <c r="I182" s="65"/>
      <c r="J182" s="103">
        <v>323.52</v>
      </c>
      <c r="K182" s="65"/>
      <c r="L182" s="100">
        <v>200.64</v>
      </c>
      <c r="M182" s="37">
        <f t="shared" si="16"/>
        <v>0.62017804154302669</v>
      </c>
      <c r="N182" s="85">
        <f>P182/(SQRT(3)*$C$26)</f>
        <v>5.6319587549336392</v>
      </c>
      <c r="O182" s="86"/>
      <c r="P182" s="104">
        <v>60.48</v>
      </c>
      <c r="Q182" s="86"/>
      <c r="R182" s="104">
        <v>43.2</v>
      </c>
      <c r="S182" s="88">
        <f t="shared" si="17"/>
        <v>0.71428571428571441</v>
      </c>
    </row>
    <row r="183" spans="1:19" ht="14.25" x14ac:dyDescent="0.2">
      <c r="A183" s="25">
        <v>20</v>
      </c>
      <c r="B183" s="38">
        <f>D183/(SQRT(3)*$C$27)</f>
        <v>3.4417525724594467</v>
      </c>
      <c r="C183" s="67"/>
      <c r="D183" s="100">
        <v>36.96</v>
      </c>
      <c r="E183" s="67"/>
      <c r="F183" s="100">
        <v>83.04</v>
      </c>
      <c r="G183" s="37">
        <f t="shared" si="15"/>
        <v>2.2467532467532467</v>
      </c>
      <c r="H183" s="38">
        <f>J183/(SQRT(3)*$C$27)</f>
        <v>25.746097165410927</v>
      </c>
      <c r="I183" s="65"/>
      <c r="J183" s="103">
        <v>276.48</v>
      </c>
      <c r="K183" s="65"/>
      <c r="L183" s="100">
        <v>184.8</v>
      </c>
      <c r="M183" s="37">
        <f t="shared" si="16"/>
        <v>0.66840277777777779</v>
      </c>
      <c r="N183" s="85">
        <f>P183/(SQRT(3)*$C$27)</f>
        <v>4.2910161942351541</v>
      </c>
      <c r="O183" s="86"/>
      <c r="P183" s="104">
        <v>46.08</v>
      </c>
      <c r="Q183" s="86"/>
      <c r="R183" s="104">
        <v>39.840000000000003</v>
      </c>
      <c r="S183" s="88">
        <f t="shared" si="17"/>
        <v>0.86458333333333348</v>
      </c>
    </row>
    <row r="184" spans="1:19" ht="14.25" x14ac:dyDescent="0.2">
      <c r="A184" s="25">
        <v>21</v>
      </c>
      <c r="B184" s="38">
        <f>D184/(SQRT(3)*$C$28)</f>
        <v>3.2991443953692903</v>
      </c>
      <c r="C184" s="67"/>
      <c r="D184" s="100">
        <v>36</v>
      </c>
      <c r="E184" s="67"/>
      <c r="F184" s="100">
        <v>84.96</v>
      </c>
      <c r="G184" s="37">
        <f t="shared" si="15"/>
        <v>2.36</v>
      </c>
      <c r="H184" s="38">
        <f>J184/(SQRT(3)*$C$28)</f>
        <v>23.269965135338058</v>
      </c>
      <c r="I184" s="65"/>
      <c r="J184" s="100">
        <v>253.92</v>
      </c>
      <c r="K184" s="65"/>
      <c r="L184" s="100">
        <v>185.28</v>
      </c>
      <c r="M184" s="37">
        <f t="shared" si="16"/>
        <v>0.72967863894139895</v>
      </c>
      <c r="N184" s="85">
        <f>P184/(SQRT(3)*$C$28)</f>
        <v>3.7830189066901196</v>
      </c>
      <c r="O184" s="86"/>
      <c r="P184" s="104">
        <v>41.28</v>
      </c>
      <c r="Q184" s="86"/>
      <c r="R184" s="104">
        <v>40.799999999999997</v>
      </c>
      <c r="S184" s="88">
        <f t="shared" si="17"/>
        <v>0.98837209302325568</v>
      </c>
    </row>
    <row r="185" spans="1:19" ht="14.25" x14ac:dyDescent="0.2">
      <c r="A185" s="25">
        <v>22</v>
      </c>
      <c r="B185" s="38">
        <f>D185/(SQRT(3)*$C$29)</f>
        <v>3.1231900276162614</v>
      </c>
      <c r="C185" s="67"/>
      <c r="D185" s="100">
        <v>34.08</v>
      </c>
      <c r="E185" s="67"/>
      <c r="F185" s="100">
        <v>83.52</v>
      </c>
      <c r="G185" s="37">
        <f t="shared" si="15"/>
        <v>2.4507042253521125</v>
      </c>
      <c r="H185" s="38">
        <f>J185/(SQRT(3)*$C$29)</f>
        <v>23.006033583708518</v>
      </c>
      <c r="I185" s="65"/>
      <c r="J185" s="100">
        <v>251.04</v>
      </c>
      <c r="K185" s="65"/>
      <c r="L185" s="100">
        <v>177.12</v>
      </c>
      <c r="M185" s="37">
        <f t="shared" si="16"/>
        <v>0.70554493307839394</v>
      </c>
      <c r="N185" s="85">
        <f>P185/(SQRT(3)*$C$29)</f>
        <v>3.4311101711840619</v>
      </c>
      <c r="O185" s="86"/>
      <c r="P185" s="104">
        <v>37.44</v>
      </c>
      <c r="Q185" s="86"/>
      <c r="R185" s="104">
        <v>36.96</v>
      </c>
      <c r="S185" s="88">
        <f t="shared" si="17"/>
        <v>0.98717948717948723</v>
      </c>
    </row>
    <row r="186" spans="1:19" ht="14.25" x14ac:dyDescent="0.2">
      <c r="A186" s="25">
        <v>23</v>
      </c>
      <c r="B186" s="38">
        <f>D186/(SQRT(3)*$C$30)</f>
        <v>3.2991443953692903</v>
      </c>
      <c r="C186" s="67"/>
      <c r="D186" s="100">
        <v>36</v>
      </c>
      <c r="E186" s="67"/>
      <c r="F186" s="100">
        <v>84.48</v>
      </c>
      <c r="G186" s="37">
        <f t="shared" si="15"/>
        <v>2.3466666666666667</v>
      </c>
      <c r="H186" s="38">
        <f>J186/(SQRT(3)*$C$30)</f>
        <v>21.202501314239974</v>
      </c>
      <c r="I186" s="65"/>
      <c r="J186" s="100">
        <v>231.36</v>
      </c>
      <c r="K186" s="65"/>
      <c r="L186" s="100">
        <v>173.76</v>
      </c>
      <c r="M186" s="37">
        <f t="shared" si="16"/>
        <v>0.75103734439834013</v>
      </c>
      <c r="N186" s="85">
        <f>P186/(SQRT(3)*$C$30)</f>
        <v>3.2551558034310335</v>
      </c>
      <c r="O186" s="86"/>
      <c r="P186" s="104">
        <v>35.520000000000003</v>
      </c>
      <c r="Q186" s="86"/>
      <c r="R186" s="104">
        <v>35.520000000000003</v>
      </c>
      <c r="S186" s="88">
        <f t="shared" si="17"/>
        <v>1</v>
      </c>
    </row>
    <row r="187" spans="1:19" ht="15" thickBot="1" x14ac:dyDescent="0.25">
      <c r="A187" s="11">
        <v>24</v>
      </c>
      <c r="B187" s="40">
        <f>D187/(SQRT(3)*$C$31)</f>
        <v>3.2111672114927758</v>
      </c>
      <c r="C187" s="67"/>
      <c r="D187" s="100">
        <v>35.04</v>
      </c>
      <c r="E187" s="67"/>
      <c r="F187" s="100">
        <v>88.32</v>
      </c>
      <c r="G187" s="47">
        <f t="shared" si="15"/>
        <v>2.5205479452054793</v>
      </c>
      <c r="H187" s="40">
        <f>J187/(SQRT(3)*$C$31)</f>
        <v>18.563185797944541</v>
      </c>
      <c r="I187" s="65"/>
      <c r="J187" s="100">
        <v>202.56</v>
      </c>
      <c r="K187" s="65"/>
      <c r="L187" s="100">
        <v>178.56</v>
      </c>
      <c r="M187" s="47">
        <f t="shared" si="16"/>
        <v>0.88151658767772512</v>
      </c>
      <c r="N187" s="89">
        <f>P187/(SQRT(3)*$C$31)</f>
        <v>3.1671786195545191</v>
      </c>
      <c r="O187" s="86"/>
      <c r="P187" s="105">
        <v>34.56</v>
      </c>
      <c r="Q187" s="86"/>
      <c r="R187" s="105">
        <v>30.72</v>
      </c>
      <c r="S187" s="91">
        <f t="shared" si="17"/>
        <v>0.88888888888888884</v>
      </c>
    </row>
    <row r="188" spans="1:19" ht="15.75" thickBot="1" x14ac:dyDescent="0.3">
      <c r="A188" s="39" t="s">
        <v>20</v>
      </c>
      <c r="B188" s="17"/>
      <c r="C188" s="99">
        <v>4800</v>
      </c>
      <c r="D188" s="102">
        <f>SUM(D164:D187)</f>
        <v>1698.2400000000002</v>
      </c>
      <c r="E188" s="99">
        <v>4800</v>
      </c>
      <c r="F188" s="102">
        <f>SUM(F164:F187)</f>
        <v>2647.2000000000003</v>
      </c>
      <c r="G188" s="50">
        <f t="shared" si="15"/>
        <v>1.5587902769926512</v>
      </c>
      <c r="H188" s="17"/>
      <c r="I188" s="10">
        <v>4800</v>
      </c>
      <c r="J188" s="102">
        <f>SUM(J164:J187)</f>
        <v>7751.5199999999995</v>
      </c>
      <c r="K188" s="10">
        <v>4800</v>
      </c>
      <c r="L188" s="102">
        <f>SUM(L164:L187)</f>
        <v>5470.08</v>
      </c>
      <c r="M188" s="51">
        <f t="shared" si="16"/>
        <v>0.70567837017772006</v>
      </c>
      <c r="N188" s="9"/>
      <c r="O188" s="96">
        <v>4800</v>
      </c>
      <c r="P188" s="92">
        <f>SUM(P164:P187)</f>
        <v>3605.2799999999993</v>
      </c>
      <c r="Q188" s="96">
        <v>4800</v>
      </c>
      <c r="R188" s="92">
        <f>SUM(R164:R187)</f>
        <v>1551.36</v>
      </c>
      <c r="S188" s="93">
        <f t="shared" si="17"/>
        <v>0.43030222340567176</v>
      </c>
    </row>
    <row r="189" spans="1:19" x14ac:dyDescent="0.2">
      <c r="B189" s="44" t="s">
        <v>24</v>
      </c>
      <c r="C189" s="44"/>
      <c r="D189" s="49"/>
      <c r="E189" s="44"/>
      <c r="F189" s="49"/>
      <c r="G189" s="48"/>
      <c r="H189" s="44" t="s">
        <v>24</v>
      </c>
      <c r="I189" s="44"/>
      <c r="J189" s="49"/>
      <c r="K189" s="44" t="s">
        <v>47</v>
      </c>
      <c r="L189" s="49"/>
      <c r="M189" s="48"/>
      <c r="N189" s="44" t="s">
        <v>24</v>
      </c>
      <c r="O189" s="44"/>
      <c r="P189" s="49"/>
      <c r="Q189" s="44" t="s">
        <v>47</v>
      </c>
      <c r="R189" s="49"/>
      <c r="S189" s="48"/>
    </row>
    <row r="192" spans="1:19" x14ac:dyDescent="0.2">
      <c r="A192"/>
    </row>
    <row r="193" spans="1:19" x14ac:dyDescent="0.2">
      <c r="A193"/>
      <c r="I193" t="str">
        <f>G37</f>
        <v>Руководитель ООО "СОЮЗ"</v>
      </c>
      <c r="N193" t="s">
        <v>52</v>
      </c>
    </row>
    <row r="194" spans="1:19" x14ac:dyDescent="0.2">
      <c r="A194" s="8"/>
    </row>
    <row r="196" spans="1:19" ht="18" x14ac:dyDescent="0.25">
      <c r="C196" s="6" t="s">
        <v>0</v>
      </c>
      <c r="L196" s="36" t="str">
        <f>L40</f>
        <v>19 июня 2024г.</v>
      </c>
    </row>
    <row r="197" spans="1:19" ht="18" x14ac:dyDescent="0.25">
      <c r="C197" s="6"/>
    </row>
    <row r="198" spans="1:19" ht="13.5" thickBot="1" x14ac:dyDescent="0.25">
      <c r="F198" s="7" t="s">
        <v>32</v>
      </c>
      <c r="G198" s="7"/>
      <c r="H198" s="7"/>
      <c r="I198" s="7"/>
      <c r="K198" t="s">
        <v>38</v>
      </c>
    </row>
    <row r="199" spans="1:19" x14ac:dyDescent="0.2">
      <c r="A199" s="3"/>
      <c r="B199" s="12"/>
      <c r="C199" s="69" t="s">
        <v>50</v>
      </c>
      <c r="D199" s="13"/>
      <c r="E199" s="13"/>
      <c r="F199" s="13"/>
      <c r="G199" s="14"/>
      <c r="H199" s="12"/>
      <c r="I199" s="69"/>
      <c r="J199" s="13"/>
      <c r="K199" s="13"/>
      <c r="L199" s="13"/>
      <c r="M199" s="14"/>
      <c r="N199" s="68"/>
      <c r="O199" s="69"/>
      <c r="P199" s="69"/>
      <c r="Q199" s="69"/>
      <c r="R199" s="69"/>
      <c r="S199" s="70"/>
    </row>
    <row r="200" spans="1:19" x14ac:dyDescent="0.2">
      <c r="A200" s="4" t="s">
        <v>6</v>
      </c>
      <c r="B200" s="15" t="s">
        <v>7</v>
      </c>
      <c r="C200" s="20" t="s">
        <v>10</v>
      </c>
      <c r="D200" s="33" t="s">
        <v>22</v>
      </c>
      <c r="E200" s="34" t="s">
        <v>10</v>
      </c>
      <c r="F200" s="19" t="s">
        <v>12</v>
      </c>
      <c r="G200" s="30" t="s">
        <v>27</v>
      </c>
      <c r="H200" s="15" t="s">
        <v>7</v>
      </c>
      <c r="I200" s="20" t="s">
        <v>10</v>
      </c>
      <c r="J200" s="33" t="s">
        <v>22</v>
      </c>
      <c r="K200" s="34" t="s">
        <v>10</v>
      </c>
      <c r="L200" s="19" t="s">
        <v>12</v>
      </c>
      <c r="M200" s="30" t="s">
        <v>27</v>
      </c>
      <c r="N200" s="71" t="s">
        <v>7</v>
      </c>
      <c r="O200" s="72" t="s">
        <v>10</v>
      </c>
      <c r="P200" s="73" t="s">
        <v>22</v>
      </c>
      <c r="Q200" s="74" t="s">
        <v>10</v>
      </c>
      <c r="R200" s="75" t="s">
        <v>12</v>
      </c>
      <c r="S200" s="76" t="s">
        <v>27</v>
      </c>
    </row>
    <row r="201" spans="1:19" ht="13.5" thickBot="1" x14ac:dyDescent="0.25">
      <c r="A201" s="5"/>
      <c r="B201" s="2" t="s">
        <v>13</v>
      </c>
      <c r="C201" s="20" t="s">
        <v>23</v>
      </c>
      <c r="D201" s="101" t="s">
        <v>17</v>
      </c>
      <c r="E201" s="101" t="s">
        <v>26</v>
      </c>
      <c r="F201" s="20" t="s">
        <v>19</v>
      </c>
      <c r="G201" s="23"/>
      <c r="H201" s="2" t="s">
        <v>13</v>
      </c>
      <c r="I201" s="22" t="s">
        <v>23</v>
      </c>
      <c r="J201" s="101" t="s">
        <v>17</v>
      </c>
      <c r="K201" s="35" t="s">
        <v>26</v>
      </c>
      <c r="L201" s="20" t="s">
        <v>19</v>
      </c>
      <c r="M201" s="23"/>
      <c r="N201" s="77" t="s">
        <v>13</v>
      </c>
      <c r="O201" s="78" t="s">
        <v>23</v>
      </c>
      <c r="P201" s="79" t="s">
        <v>17</v>
      </c>
      <c r="Q201" s="79" t="s">
        <v>26</v>
      </c>
      <c r="R201" s="78" t="s">
        <v>19</v>
      </c>
      <c r="S201" s="80"/>
    </row>
    <row r="202" spans="1:19" ht="14.25" x14ac:dyDescent="0.2">
      <c r="A202" s="24">
        <v>0</v>
      </c>
      <c r="B202" s="27" t="s">
        <v>25</v>
      </c>
      <c r="C202" s="67"/>
      <c r="D202" s="100"/>
      <c r="E202" s="67"/>
      <c r="F202" s="100"/>
      <c r="G202" s="29"/>
      <c r="H202" s="27"/>
      <c r="I202" s="65"/>
      <c r="J202" s="100"/>
      <c r="K202" s="65"/>
      <c r="L202" s="100"/>
      <c r="M202" s="29"/>
      <c r="N202" s="81"/>
      <c r="O202" s="86"/>
      <c r="P202" s="83"/>
      <c r="Q202" s="82"/>
      <c r="R202" s="83"/>
      <c r="S202" s="84"/>
    </row>
    <row r="203" spans="1:19" ht="14.25" x14ac:dyDescent="0.2">
      <c r="A203" s="25">
        <v>1</v>
      </c>
      <c r="B203" s="38">
        <f>D203/(SQRT(3)*$C$8)</f>
        <v>2.023475229159831</v>
      </c>
      <c r="C203" s="67"/>
      <c r="D203" s="100">
        <v>22.08</v>
      </c>
      <c r="E203" s="67"/>
      <c r="F203" s="100">
        <v>0</v>
      </c>
      <c r="G203" s="37">
        <f t="shared" ref="G203:G227" si="18">F203/D203</f>
        <v>0</v>
      </c>
      <c r="H203" s="38"/>
      <c r="I203" s="65"/>
      <c r="J203" s="100"/>
      <c r="K203" s="65"/>
      <c r="L203" s="100"/>
      <c r="M203" s="37"/>
      <c r="N203" s="85"/>
      <c r="O203" s="86"/>
      <c r="P203" s="87"/>
      <c r="Q203" s="86"/>
      <c r="R203" s="87"/>
      <c r="S203" s="88"/>
    </row>
    <row r="204" spans="1:19" ht="14.25" x14ac:dyDescent="0.2">
      <c r="A204" s="25">
        <v>2</v>
      </c>
      <c r="B204" s="38">
        <f>D204/(SQRT(3)*$C$9)</f>
        <v>2.023475229159831</v>
      </c>
      <c r="C204" s="67"/>
      <c r="D204" s="100">
        <v>22.08</v>
      </c>
      <c r="E204" s="67"/>
      <c r="F204" s="100">
        <v>0</v>
      </c>
      <c r="G204" s="37">
        <f t="shared" si="18"/>
        <v>0</v>
      </c>
      <c r="H204" s="38"/>
      <c r="I204" s="65"/>
      <c r="J204" s="100"/>
      <c r="K204" s="65"/>
      <c r="L204" s="100"/>
      <c r="M204" s="37"/>
      <c r="N204" s="85"/>
      <c r="O204" s="86"/>
      <c r="P204" s="87"/>
      <c r="Q204" s="86"/>
      <c r="R204" s="87"/>
      <c r="S204" s="88"/>
    </row>
    <row r="205" spans="1:19" ht="14.25" x14ac:dyDescent="0.2">
      <c r="A205" s="25">
        <v>3</v>
      </c>
      <c r="B205" s="38">
        <f>D205/(SQRT(3)*$C$10)</f>
        <v>2.1114524130363459</v>
      </c>
      <c r="C205" s="67"/>
      <c r="D205" s="100">
        <v>23.04</v>
      </c>
      <c r="E205" s="67"/>
      <c r="F205" s="100">
        <v>0</v>
      </c>
      <c r="G205" s="37">
        <f t="shared" si="18"/>
        <v>0</v>
      </c>
      <c r="H205" s="38"/>
      <c r="I205" s="65"/>
      <c r="J205" s="100"/>
      <c r="K205" s="65"/>
      <c r="L205" s="100"/>
      <c r="M205" s="37"/>
      <c r="N205" s="85"/>
      <c r="O205" s="86"/>
      <c r="P205" s="87"/>
      <c r="Q205" s="86"/>
      <c r="R205" s="87"/>
      <c r="S205" s="88"/>
    </row>
    <row r="206" spans="1:19" ht="14.25" x14ac:dyDescent="0.2">
      <c r="A206" s="25">
        <v>4</v>
      </c>
      <c r="B206" s="38">
        <f>D206/(SQRT(3)*$C$11)</f>
        <v>1.935498045283317</v>
      </c>
      <c r="C206" s="67"/>
      <c r="D206" s="100">
        <v>21.12</v>
      </c>
      <c r="E206" s="67"/>
      <c r="F206" s="100">
        <v>0</v>
      </c>
      <c r="G206" s="37">
        <f t="shared" si="18"/>
        <v>0</v>
      </c>
      <c r="H206" s="38"/>
      <c r="I206" s="65"/>
      <c r="J206" s="100"/>
      <c r="K206" s="65"/>
      <c r="L206" s="100"/>
      <c r="M206" s="37"/>
      <c r="N206" s="85"/>
      <c r="O206" s="86"/>
      <c r="P206" s="87"/>
      <c r="Q206" s="86"/>
      <c r="R206" s="87"/>
      <c r="S206" s="88"/>
    </row>
    <row r="207" spans="1:19" ht="14.25" x14ac:dyDescent="0.2">
      <c r="A207" s="25">
        <v>5</v>
      </c>
      <c r="B207" s="38">
        <f>D207/(SQRT(3)*$C$12)</f>
        <v>2.5513383324189176</v>
      </c>
      <c r="C207" s="67"/>
      <c r="D207" s="100">
        <v>27.84</v>
      </c>
      <c r="E207" s="67"/>
      <c r="F207" s="100">
        <v>0</v>
      </c>
      <c r="G207" s="37">
        <f t="shared" si="18"/>
        <v>0</v>
      </c>
      <c r="H207" s="38"/>
      <c r="I207" s="65"/>
      <c r="J207" s="100"/>
      <c r="K207" s="65"/>
      <c r="L207" s="100"/>
      <c r="M207" s="37"/>
      <c r="N207" s="85"/>
      <c r="O207" s="86"/>
      <c r="P207" s="87"/>
      <c r="Q207" s="86"/>
      <c r="R207" s="87"/>
      <c r="S207" s="88"/>
    </row>
    <row r="208" spans="1:19" ht="14.25" x14ac:dyDescent="0.2">
      <c r="A208" s="25">
        <v>6</v>
      </c>
      <c r="B208" s="38">
        <f>D208/(SQRT(3)*$C$13)</f>
        <v>4.8273932185145485</v>
      </c>
      <c r="C208" s="67"/>
      <c r="D208" s="100">
        <v>51.84</v>
      </c>
      <c r="E208" s="67"/>
      <c r="F208" s="100">
        <v>0</v>
      </c>
      <c r="G208" s="37">
        <f t="shared" si="18"/>
        <v>0</v>
      </c>
      <c r="H208" s="38"/>
      <c r="I208" s="65"/>
      <c r="J208" s="100"/>
      <c r="K208" s="65"/>
      <c r="L208" s="100"/>
      <c r="M208" s="37"/>
      <c r="N208" s="85"/>
      <c r="O208" s="86"/>
      <c r="P208" s="87"/>
      <c r="Q208" s="86"/>
      <c r="R208" s="87"/>
      <c r="S208" s="88"/>
    </row>
    <row r="209" spans="1:19" ht="14.25" x14ac:dyDescent="0.2">
      <c r="A209" s="25">
        <v>7</v>
      </c>
      <c r="B209" s="38">
        <f>D209/(SQRT(3)*$C$14)</f>
        <v>8.3138438763306102</v>
      </c>
      <c r="C209" s="67"/>
      <c r="D209" s="100">
        <v>89.28</v>
      </c>
      <c r="E209" s="67"/>
      <c r="F209" s="100">
        <v>0</v>
      </c>
      <c r="G209" s="37">
        <f t="shared" si="18"/>
        <v>0</v>
      </c>
      <c r="H209" s="38"/>
      <c r="I209" s="65"/>
      <c r="J209" s="100"/>
      <c r="K209" s="65"/>
      <c r="L209" s="100"/>
      <c r="M209" s="37"/>
      <c r="N209" s="85"/>
      <c r="O209" s="86"/>
      <c r="P209" s="87"/>
      <c r="Q209" s="86"/>
      <c r="R209" s="87"/>
      <c r="S209" s="88"/>
    </row>
    <row r="210" spans="1:19" ht="14.25" x14ac:dyDescent="0.2">
      <c r="A210" s="25">
        <v>8</v>
      </c>
      <c r="B210" s="38">
        <f>D210/(SQRT(3)*$C$15)</f>
        <v>11.174521339154047</v>
      </c>
      <c r="C210" s="67"/>
      <c r="D210" s="100">
        <v>120</v>
      </c>
      <c r="E210" s="67"/>
      <c r="F210" s="100">
        <v>0</v>
      </c>
      <c r="G210" s="37">
        <f t="shared" si="18"/>
        <v>0</v>
      </c>
      <c r="H210" s="38"/>
      <c r="I210" s="65"/>
      <c r="J210" s="100"/>
      <c r="K210" s="65"/>
      <c r="L210" s="100"/>
      <c r="M210" s="37"/>
      <c r="N210" s="85"/>
      <c r="O210" s="86"/>
      <c r="P210" s="87"/>
      <c r="Q210" s="86"/>
      <c r="R210" s="87"/>
      <c r="S210" s="88"/>
    </row>
    <row r="211" spans="1:19" ht="14.25" x14ac:dyDescent="0.2">
      <c r="A211" s="25">
        <v>9</v>
      </c>
      <c r="B211" s="38">
        <f>D211/(SQRT(3)*$C$16)</f>
        <v>12.993220484319972</v>
      </c>
      <c r="C211" s="67"/>
      <c r="D211" s="100">
        <v>137.28</v>
      </c>
      <c r="E211" s="67"/>
      <c r="F211" s="100">
        <v>0</v>
      </c>
      <c r="G211" s="37">
        <f t="shared" si="18"/>
        <v>0</v>
      </c>
      <c r="H211" s="38"/>
      <c r="I211" s="65"/>
      <c r="J211" s="100"/>
      <c r="K211" s="65"/>
      <c r="L211" s="100"/>
      <c r="M211" s="37"/>
      <c r="N211" s="85"/>
      <c r="O211" s="86"/>
      <c r="P211" s="87"/>
      <c r="Q211" s="86"/>
      <c r="R211" s="87"/>
      <c r="S211" s="88"/>
    </row>
    <row r="212" spans="1:19" ht="14.25" x14ac:dyDescent="0.2">
      <c r="A212" s="25">
        <v>10</v>
      </c>
      <c r="B212" s="38">
        <f>D212/(SQRT(3)*$C$17)</f>
        <v>13.174943847737033</v>
      </c>
      <c r="C212" s="67"/>
      <c r="D212" s="100">
        <v>139.19999999999999</v>
      </c>
      <c r="E212" s="67"/>
      <c r="F212" s="100">
        <v>0</v>
      </c>
      <c r="G212" s="37">
        <f t="shared" si="18"/>
        <v>0</v>
      </c>
      <c r="H212" s="38"/>
      <c r="I212" s="65"/>
      <c r="J212" s="100"/>
      <c r="K212" s="65"/>
      <c r="L212" s="100"/>
      <c r="M212" s="37"/>
      <c r="N212" s="85"/>
      <c r="O212" s="86"/>
      <c r="P212" s="87"/>
      <c r="Q212" s="86"/>
      <c r="R212" s="87"/>
      <c r="S212" s="88"/>
    </row>
    <row r="213" spans="1:19" ht="14.25" x14ac:dyDescent="0.2">
      <c r="A213" s="25">
        <v>11</v>
      </c>
      <c r="B213" s="38">
        <f>D213/(SQRT(3)*$C$18)</f>
        <v>13.629252256279692</v>
      </c>
      <c r="C213" s="67"/>
      <c r="D213" s="100">
        <v>144</v>
      </c>
      <c r="E213" s="67"/>
      <c r="F213" s="100">
        <v>0</v>
      </c>
      <c r="G213" s="37">
        <f t="shared" si="18"/>
        <v>0</v>
      </c>
      <c r="H213" s="38"/>
      <c r="I213" s="65"/>
      <c r="J213" s="100"/>
      <c r="K213" s="65"/>
      <c r="L213" s="100"/>
      <c r="M213" s="37"/>
      <c r="N213" s="85"/>
      <c r="O213" s="86"/>
      <c r="P213" s="87"/>
      <c r="Q213" s="86"/>
      <c r="R213" s="87"/>
      <c r="S213" s="88"/>
    </row>
    <row r="214" spans="1:19" ht="14.25" x14ac:dyDescent="0.2">
      <c r="A214" s="25">
        <v>12</v>
      </c>
      <c r="B214" s="38">
        <f>D214/(SQRT(3)*$C$19)</f>
        <v>12.993220484319972</v>
      </c>
      <c r="C214" s="67"/>
      <c r="D214" s="100">
        <v>137.28</v>
      </c>
      <c r="E214" s="67"/>
      <c r="F214" s="100">
        <v>0</v>
      </c>
      <c r="G214" s="37">
        <f t="shared" si="18"/>
        <v>0</v>
      </c>
      <c r="H214" s="38"/>
      <c r="I214" s="65"/>
      <c r="J214" s="100"/>
      <c r="K214" s="65"/>
      <c r="L214" s="100"/>
      <c r="M214" s="37"/>
      <c r="N214" s="85"/>
      <c r="O214" s="86"/>
      <c r="P214" s="87"/>
      <c r="Q214" s="86"/>
      <c r="R214" s="87"/>
      <c r="S214" s="88"/>
    </row>
    <row r="215" spans="1:19" ht="14.25" x14ac:dyDescent="0.2">
      <c r="A215" s="25">
        <v>13</v>
      </c>
      <c r="B215" s="38">
        <f>D215/(SQRT(3)*$C$20)</f>
        <v>12.08460366723466</v>
      </c>
      <c r="C215" s="67"/>
      <c r="D215" s="100">
        <v>127.68</v>
      </c>
      <c r="E215" s="67"/>
      <c r="F215" s="100">
        <v>0</v>
      </c>
      <c r="G215" s="37">
        <f t="shared" si="18"/>
        <v>0</v>
      </c>
      <c r="H215" s="38"/>
      <c r="I215" s="65"/>
      <c r="J215" s="100"/>
      <c r="K215" s="65"/>
      <c r="L215" s="100"/>
      <c r="M215" s="37"/>
      <c r="N215" s="85"/>
      <c r="O215" s="86"/>
      <c r="P215" s="87"/>
      <c r="Q215" s="86"/>
      <c r="R215" s="87"/>
      <c r="S215" s="88"/>
    </row>
    <row r="216" spans="1:19" ht="14.25" x14ac:dyDescent="0.2">
      <c r="A216" s="25">
        <v>14</v>
      </c>
      <c r="B216" s="38">
        <f>D216/(SQRT(3)*$C$21)</f>
        <v>14.447007391656472</v>
      </c>
      <c r="C216" s="67"/>
      <c r="D216" s="100">
        <v>152.63999999999999</v>
      </c>
      <c r="E216" s="67"/>
      <c r="F216" s="100">
        <v>0</v>
      </c>
      <c r="G216" s="37">
        <f t="shared" si="18"/>
        <v>0</v>
      </c>
      <c r="H216" s="38"/>
      <c r="I216" s="65"/>
      <c r="J216" s="100"/>
      <c r="K216" s="65"/>
      <c r="L216" s="100"/>
      <c r="M216" s="37"/>
      <c r="N216" s="85"/>
      <c r="O216" s="86"/>
      <c r="P216" s="87"/>
      <c r="Q216" s="86"/>
      <c r="R216" s="87"/>
      <c r="S216" s="88"/>
    </row>
    <row r="217" spans="1:19" ht="14.25" x14ac:dyDescent="0.2">
      <c r="A217" s="25">
        <v>15</v>
      </c>
      <c r="B217" s="38">
        <f>D217/(SQRT(3)*$C$22)</f>
        <v>13.629252256279692</v>
      </c>
      <c r="C217" s="67"/>
      <c r="D217" s="100">
        <v>144</v>
      </c>
      <c r="E217" s="67"/>
      <c r="F217" s="100">
        <v>0</v>
      </c>
      <c r="G217" s="37">
        <f t="shared" si="18"/>
        <v>0</v>
      </c>
      <c r="H217" s="38"/>
      <c r="I217" s="65"/>
      <c r="J217" s="100"/>
      <c r="K217" s="65"/>
      <c r="L217" s="100"/>
      <c r="M217" s="37"/>
      <c r="N217" s="85"/>
      <c r="O217" s="86"/>
      <c r="P217" s="87"/>
      <c r="Q217" s="86"/>
      <c r="R217" s="87"/>
      <c r="S217" s="88"/>
    </row>
    <row r="218" spans="1:19" ht="14.25" x14ac:dyDescent="0.2">
      <c r="A218" s="25">
        <v>16</v>
      </c>
      <c r="B218" s="38">
        <f>D218/(SQRT(3)*$C$23)</f>
        <v>12.538912075777315</v>
      </c>
      <c r="C218" s="67"/>
      <c r="D218" s="100">
        <v>132.47999999999999</v>
      </c>
      <c r="E218" s="67"/>
      <c r="F218" s="100">
        <v>0</v>
      </c>
      <c r="G218" s="37">
        <f t="shared" si="18"/>
        <v>0</v>
      </c>
      <c r="H218" s="38"/>
      <c r="I218" s="65"/>
      <c r="J218" s="100"/>
      <c r="K218" s="65"/>
      <c r="L218" s="100"/>
      <c r="M218" s="37"/>
      <c r="N218" s="85"/>
      <c r="O218" s="86"/>
      <c r="P218" s="87"/>
      <c r="Q218" s="86"/>
      <c r="R218" s="87"/>
      <c r="S218" s="88"/>
    </row>
    <row r="219" spans="1:19" ht="14.25" x14ac:dyDescent="0.2">
      <c r="A219" s="25">
        <v>17</v>
      </c>
      <c r="B219" s="38">
        <f>D219/(SQRT(3)*$C$24)</f>
        <v>11.812018622109065</v>
      </c>
      <c r="C219" s="67"/>
      <c r="D219" s="100">
        <v>124.8</v>
      </c>
      <c r="E219" s="67"/>
      <c r="F219" s="100">
        <v>0</v>
      </c>
      <c r="G219" s="37">
        <f t="shared" si="18"/>
        <v>0</v>
      </c>
      <c r="H219" s="38"/>
      <c r="I219" s="65"/>
      <c r="J219" s="100"/>
      <c r="K219" s="65"/>
      <c r="L219" s="100"/>
      <c r="M219" s="37"/>
      <c r="N219" s="85"/>
      <c r="O219" s="86"/>
      <c r="P219" s="87"/>
      <c r="Q219" s="86"/>
      <c r="R219" s="87"/>
      <c r="S219" s="88"/>
    </row>
    <row r="220" spans="1:19" ht="14.25" x14ac:dyDescent="0.2">
      <c r="A220" s="25">
        <v>18</v>
      </c>
      <c r="B220" s="38">
        <f>D220/(SQRT(3)*$C$25)</f>
        <v>9.5653902663158643</v>
      </c>
      <c r="C220" s="67"/>
      <c r="D220" s="100">
        <v>102.72</v>
      </c>
      <c r="E220" s="67"/>
      <c r="F220" s="100">
        <v>0</v>
      </c>
      <c r="G220" s="37">
        <f t="shared" si="18"/>
        <v>0</v>
      </c>
      <c r="H220" s="38"/>
      <c r="I220" s="65"/>
      <c r="J220" s="100"/>
      <c r="K220" s="65"/>
      <c r="L220" s="100"/>
      <c r="M220" s="37"/>
      <c r="N220" s="85"/>
      <c r="O220" s="86"/>
      <c r="P220" s="87"/>
      <c r="Q220" s="86"/>
      <c r="R220" s="87"/>
      <c r="S220" s="88"/>
    </row>
    <row r="221" spans="1:19" ht="14.25" x14ac:dyDescent="0.2">
      <c r="A221" s="25">
        <v>19</v>
      </c>
      <c r="B221" s="38">
        <f>D221/(SQRT(3)*$C$26)</f>
        <v>7.1516936570585896</v>
      </c>
      <c r="C221" s="67"/>
      <c r="D221" s="100">
        <v>76.8</v>
      </c>
      <c r="E221" s="67"/>
      <c r="F221" s="100">
        <v>0</v>
      </c>
      <c r="G221" s="37">
        <f t="shared" si="18"/>
        <v>0</v>
      </c>
      <c r="H221" s="38"/>
      <c r="I221" s="65"/>
      <c r="J221" s="100"/>
      <c r="K221" s="65"/>
      <c r="L221" s="100"/>
      <c r="M221" s="37"/>
      <c r="N221" s="85"/>
      <c r="O221" s="86"/>
      <c r="P221" s="87"/>
      <c r="Q221" s="86"/>
      <c r="R221" s="87"/>
      <c r="S221" s="88"/>
    </row>
    <row r="222" spans="1:19" ht="14.25" x14ac:dyDescent="0.2">
      <c r="A222" s="25">
        <v>20</v>
      </c>
      <c r="B222" s="38">
        <f>D222/(SQRT(3)*$C$27)</f>
        <v>3.6652429992425275</v>
      </c>
      <c r="C222" s="67"/>
      <c r="D222" s="100">
        <v>39.36</v>
      </c>
      <c r="E222" s="67"/>
      <c r="F222" s="100">
        <v>0</v>
      </c>
      <c r="G222" s="37">
        <f t="shared" si="18"/>
        <v>0</v>
      </c>
      <c r="H222" s="38"/>
      <c r="I222" s="65"/>
      <c r="J222" s="100"/>
      <c r="K222" s="65"/>
      <c r="L222" s="100"/>
      <c r="M222" s="37"/>
      <c r="N222" s="85"/>
      <c r="O222" s="86"/>
      <c r="P222" s="87"/>
      <c r="Q222" s="86"/>
      <c r="R222" s="87"/>
      <c r="S222" s="88"/>
    </row>
    <row r="223" spans="1:19" ht="14.25" x14ac:dyDescent="0.2">
      <c r="A223" s="25">
        <v>21</v>
      </c>
      <c r="B223" s="38">
        <f>D223/(SQRT(3)*$C$28)</f>
        <v>2.7272927001719469</v>
      </c>
      <c r="C223" s="67"/>
      <c r="D223" s="100">
        <v>29.76</v>
      </c>
      <c r="E223" s="67"/>
      <c r="F223" s="100">
        <v>0</v>
      </c>
      <c r="G223" s="37">
        <f t="shared" si="18"/>
        <v>0</v>
      </c>
      <c r="H223" s="38"/>
      <c r="I223" s="65"/>
      <c r="J223" s="100"/>
      <c r="K223" s="65"/>
      <c r="L223" s="100"/>
      <c r="M223" s="37"/>
      <c r="N223" s="85"/>
      <c r="O223" s="86"/>
      <c r="P223" s="87"/>
      <c r="Q223" s="86"/>
      <c r="R223" s="87"/>
      <c r="S223" s="88"/>
    </row>
    <row r="224" spans="1:19" ht="14.25" x14ac:dyDescent="0.2">
      <c r="A224" s="25">
        <v>22</v>
      </c>
      <c r="B224" s="38">
        <f>D224/(SQRT(3)*$C$29)</f>
        <v>2.7272927001719469</v>
      </c>
      <c r="C224" s="67"/>
      <c r="D224" s="100">
        <v>29.76</v>
      </c>
      <c r="E224" s="67"/>
      <c r="F224" s="100">
        <v>0</v>
      </c>
      <c r="G224" s="37">
        <f t="shared" si="18"/>
        <v>0</v>
      </c>
      <c r="H224" s="38"/>
      <c r="I224" s="65"/>
      <c r="J224" s="100"/>
      <c r="K224" s="65"/>
      <c r="L224" s="100"/>
      <c r="M224" s="37"/>
      <c r="N224" s="85"/>
      <c r="O224" s="86"/>
      <c r="P224" s="87"/>
      <c r="Q224" s="86"/>
      <c r="R224" s="87"/>
      <c r="S224" s="88"/>
    </row>
    <row r="225" spans="1:19" ht="14.25" x14ac:dyDescent="0.2">
      <c r="A225" s="25">
        <v>23</v>
      </c>
      <c r="B225" s="38">
        <f>D225/(SQRT(3)*$C$30)</f>
        <v>2.6393155162954325</v>
      </c>
      <c r="C225" s="67"/>
      <c r="D225" s="100">
        <v>28.8</v>
      </c>
      <c r="E225" s="67"/>
      <c r="F225" s="100">
        <v>0</v>
      </c>
      <c r="G225" s="37">
        <f t="shared" si="18"/>
        <v>0</v>
      </c>
      <c r="H225" s="38"/>
      <c r="I225" s="65"/>
      <c r="J225" s="100"/>
      <c r="K225" s="65"/>
      <c r="L225" s="100"/>
      <c r="M225" s="37"/>
      <c r="N225" s="85"/>
      <c r="O225" s="86"/>
      <c r="P225" s="87"/>
      <c r="Q225" s="86"/>
      <c r="R225" s="87"/>
      <c r="S225" s="88"/>
    </row>
    <row r="226" spans="1:19" ht="15" thickBot="1" x14ac:dyDescent="0.25">
      <c r="A226" s="11">
        <v>24</v>
      </c>
      <c r="B226" s="40">
        <f>D226/(SQRT(3)*$C$31)</f>
        <v>2.5513383324189176</v>
      </c>
      <c r="C226" s="67"/>
      <c r="D226" s="100">
        <v>27.84</v>
      </c>
      <c r="E226" s="67"/>
      <c r="F226" s="100">
        <v>0</v>
      </c>
      <c r="G226" s="47">
        <f t="shared" si="18"/>
        <v>0</v>
      </c>
      <c r="H226" s="40"/>
      <c r="I226" s="65"/>
      <c r="J226" s="100"/>
      <c r="K226" s="65"/>
      <c r="L226" s="100"/>
      <c r="M226" s="47"/>
      <c r="N226" s="89"/>
      <c r="O226" s="86"/>
      <c r="P226" s="90"/>
      <c r="Q226" s="86"/>
      <c r="R226" s="90"/>
      <c r="S226" s="91"/>
    </row>
    <row r="227" spans="1:19" ht="15.75" thickBot="1" x14ac:dyDescent="0.3">
      <c r="A227" s="39" t="s">
        <v>20</v>
      </c>
      <c r="B227" s="17"/>
      <c r="C227" s="99">
        <v>9600</v>
      </c>
      <c r="D227" s="102">
        <f>SUM(D203:D226)</f>
        <v>1951.6799999999998</v>
      </c>
      <c r="E227" s="99">
        <v>9600</v>
      </c>
      <c r="F227" s="102">
        <f>SUM(F203:F226)</f>
        <v>0</v>
      </c>
      <c r="G227" s="50">
        <f t="shared" si="18"/>
        <v>0</v>
      </c>
      <c r="H227" s="17"/>
      <c r="I227" s="10"/>
      <c r="J227" s="102"/>
      <c r="K227" s="10"/>
      <c r="L227" s="102"/>
      <c r="M227" s="51"/>
      <c r="N227" s="9"/>
      <c r="O227" s="96"/>
      <c r="P227" s="92"/>
      <c r="Q227" s="96"/>
      <c r="R227" s="92"/>
      <c r="S227" s="93"/>
    </row>
    <row r="228" spans="1:19" x14ac:dyDescent="0.2">
      <c r="B228" s="44" t="s">
        <v>24</v>
      </c>
      <c r="C228" s="44"/>
      <c r="D228" s="49"/>
      <c r="E228" s="44"/>
      <c r="F228" s="49"/>
      <c r="G228" s="48"/>
      <c r="H228" s="44" t="s">
        <v>24</v>
      </c>
      <c r="I228" s="44"/>
      <c r="J228" s="49"/>
      <c r="K228" s="44" t="s">
        <v>47</v>
      </c>
      <c r="L228" s="49"/>
      <c r="M228" s="48"/>
      <c r="N228" s="44" t="s">
        <v>24</v>
      </c>
      <c r="O228" s="44"/>
      <c r="P228" s="49"/>
      <c r="Q228" s="44" t="s">
        <v>47</v>
      </c>
      <c r="R228" s="49"/>
      <c r="S228" s="48"/>
    </row>
    <row r="231" spans="1:19" x14ac:dyDescent="0.2">
      <c r="A231"/>
    </row>
    <row r="232" spans="1:19" x14ac:dyDescent="0.2">
      <c r="A232"/>
      <c r="I232" t="str">
        <f>G37</f>
        <v>Руководитель ООО "СОЮЗ"</v>
      </c>
      <c r="N232" t="s">
        <v>52</v>
      </c>
    </row>
  </sheetData>
  <phoneticPr fontId="0" type="noConversion"/>
  <pageMargins left="0.39370078740157483" right="0.39370078740157483" top="0.78740157480314965" bottom="0.19685039370078741" header="0.51181102362204722" footer="0.51181102362204722"/>
  <pageSetup paperSize="9" scale="73" orientation="landscape" r:id="rId1"/>
  <headerFooter alignWithMargins="0"/>
  <rowBreaks count="5" manualBreakCount="5">
    <brk id="38" max="18" man="1"/>
    <brk id="77" max="18" man="1"/>
    <brk id="116" max="18" man="1"/>
    <brk id="155" max="18" man="1"/>
    <brk id="194" max="18" man="1"/>
  </rowBreaks>
  <colBreaks count="1" manualBreakCount="1">
    <brk id="19" max="39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25"/>
  <sheetViews>
    <sheetView workbookViewId="0">
      <selection sqref="A1:XFD1048576"/>
    </sheetView>
  </sheetViews>
  <sheetFormatPr defaultRowHeight="12.75" x14ac:dyDescent="0.2"/>
  <cols>
    <col min="1" max="2" width="9.140625" style="98"/>
    <col min="3" max="3" width="10.5703125" style="98" bestFit="1" customWidth="1"/>
    <col min="4" max="6" width="9.140625" style="98"/>
    <col min="7" max="7" width="9.5703125" style="98" bestFit="1" customWidth="1"/>
    <col min="8" max="16384" width="9.140625" style="98"/>
  </cols>
  <sheetData>
    <row r="1" spans="3:7" x14ac:dyDescent="0.2">
      <c r="C1" s="109"/>
      <c r="D1" s="109"/>
      <c r="E1" s="109"/>
      <c r="F1" s="109"/>
      <c r="G1" s="109"/>
    </row>
    <row r="2" spans="3:7" x14ac:dyDescent="0.2">
      <c r="C2" s="109"/>
      <c r="D2" s="109"/>
      <c r="E2" s="109"/>
      <c r="F2" s="109"/>
      <c r="G2" s="109"/>
    </row>
    <row r="3" spans="3:7" x14ac:dyDescent="0.2">
      <c r="C3" s="109"/>
      <c r="D3" s="109"/>
      <c r="E3" s="109"/>
      <c r="F3" s="109"/>
      <c r="G3" s="109"/>
    </row>
    <row r="4" spans="3:7" x14ac:dyDescent="0.2">
      <c r="C4" s="109"/>
      <c r="D4" s="109"/>
      <c r="E4" s="109"/>
      <c r="F4" s="109"/>
      <c r="G4" s="109"/>
    </row>
    <row r="5" spans="3:7" x14ac:dyDescent="0.2">
      <c r="C5" s="109"/>
      <c r="D5" s="109"/>
      <c r="E5" s="109"/>
      <c r="F5" s="109"/>
      <c r="G5" s="109"/>
    </row>
    <row r="6" spans="3:7" x14ac:dyDescent="0.2">
      <c r="C6" s="109"/>
      <c r="D6" s="109"/>
      <c r="E6" s="109"/>
      <c r="F6" s="109"/>
      <c r="G6" s="109"/>
    </row>
    <row r="7" spans="3:7" x14ac:dyDescent="0.2">
      <c r="C7" s="109"/>
      <c r="D7" s="109"/>
      <c r="E7" s="109"/>
      <c r="F7" s="109"/>
      <c r="G7" s="109"/>
    </row>
    <row r="8" spans="3:7" x14ac:dyDescent="0.2">
      <c r="C8" s="109"/>
      <c r="D8" s="109"/>
      <c r="E8" s="109"/>
      <c r="F8" s="109"/>
      <c r="G8" s="109"/>
    </row>
    <row r="9" spans="3:7" x14ac:dyDescent="0.2">
      <c r="C9" s="109"/>
      <c r="D9" s="109"/>
      <c r="E9" s="109"/>
      <c r="F9" s="109"/>
      <c r="G9" s="109"/>
    </row>
    <row r="10" spans="3:7" x14ac:dyDescent="0.2">
      <c r="C10" s="109"/>
      <c r="D10" s="109"/>
      <c r="E10" s="109"/>
      <c r="F10" s="109"/>
      <c r="G10" s="109"/>
    </row>
    <row r="11" spans="3:7" x14ac:dyDescent="0.2">
      <c r="C11" s="109"/>
      <c r="D11" s="109"/>
      <c r="E11" s="109"/>
      <c r="F11" s="109"/>
      <c r="G11" s="109"/>
    </row>
    <row r="12" spans="3:7" x14ac:dyDescent="0.2">
      <c r="C12" s="109"/>
      <c r="D12" s="109"/>
      <c r="E12" s="109"/>
      <c r="F12" s="109"/>
      <c r="G12" s="109"/>
    </row>
    <row r="13" spans="3:7" x14ac:dyDescent="0.2">
      <c r="C13" s="109"/>
      <c r="D13" s="109"/>
      <c r="E13" s="109"/>
      <c r="F13" s="109"/>
      <c r="G13" s="109"/>
    </row>
    <row r="14" spans="3:7" x14ac:dyDescent="0.2">
      <c r="C14" s="109"/>
      <c r="D14" s="109"/>
      <c r="E14" s="109"/>
      <c r="F14" s="109"/>
      <c r="G14" s="109"/>
    </row>
    <row r="15" spans="3:7" x14ac:dyDescent="0.2">
      <c r="C15" s="109"/>
      <c r="D15" s="109"/>
      <c r="E15" s="109"/>
      <c r="F15" s="109"/>
      <c r="G15" s="109"/>
    </row>
    <row r="16" spans="3:7" x14ac:dyDescent="0.2">
      <c r="C16" s="109"/>
      <c r="D16" s="109"/>
      <c r="E16" s="109"/>
      <c r="F16" s="109"/>
      <c r="G16" s="109"/>
    </row>
    <row r="17" spans="3:7" x14ac:dyDescent="0.2">
      <c r="C17" s="109"/>
      <c r="D17" s="109"/>
      <c r="E17" s="109"/>
      <c r="F17" s="109"/>
      <c r="G17" s="109"/>
    </row>
    <row r="18" spans="3:7" x14ac:dyDescent="0.2">
      <c r="C18" s="109"/>
      <c r="D18" s="109"/>
      <c r="E18" s="109"/>
      <c r="F18" s="109"/>
      <c r="G18" s="109"/>
    </row>
    <row r="19" spans="3:7" x14ac:dyDescent="0.2">
      <c r="C19" s="109"/>
      <c r="D19" s="109"/>
      <c r="E19" s="109"/>
      <c r="F19" s="109"/>
      <c r="G19" s="109"/>
    </row>
    <row r="20" spans="3:7" x14ac:dyDescent="0.2">
      <c r="C20" s="109"/>
      <c r="D20" s="109"/>
      <c r="E20" s="109"/>
      <c r="F20" s="109"/>
      <c r="G20" s="109"/>
    </row>
    <row r="21" spans="3:7" x14ac:dyDescent="0.2">
      <c r="C21" s="109"/>
      <c r="D21" s="109"/>
      <c r="E21" s="109"/>
      <c r="F21" s="109"/>
      <c r="G21" s="109"/>
    </row>
    <row r="22" spans="3:7" x14ac:dyDescent="0.2">
      <c r="C22" s="109"/>
      <c r="D22" s="109"/>
      <c r="E22" s="109"/>
      <c r="F22" s="109"/>
      <c r="G22" s="109"/>
    </row>
    <row r="23" spans="3:7" x14ac:dyDescent="0.2">
      <c r="C23" s="109"/>
      <c r="D23" s="109"/>
      <c r="E23" s="109"/>
      <c r="F23" s="109"/>
      <c r="G23" s="109"/>
    </row>
    <row r="24" spans="3:7" x14ac:dyDescent="0.2">
      <c r="C24" s="109"/>
      <c r="D24" s="109"/>
      <c r="E24" s="109"/>
      <c r="F24" s="109"/>
      <c r="G24" s="109"/>
    </row>
    <row r="25" spans="3:7" x14ac:dyDescent="0.2">
      <c r="C25" s="109"/>
      <c r="D25" s="109"/>
      <c r="E25" s="109"/>
      <c r="F25" s="109"/>
      <c r="G25" s="10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7" sqref="D17"/>
    </sheetView>
  </sheetViews>
  <sheetFormatPr defaultRowHeight="12.75" x14ac:dyDescent="0.2"/>
  <cols>
    <col min="1" max="16384" width="9.140625" style="98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19,06,24</vt:lpstr>
      <vt:lpstr>Лист1</vt:lpstr>
      <vt:lpstr>Лист2</vt:lpstr>
      <vt:lpstr>'19,06,24'!Область_печати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Пользователь</cp:lastModifiedBy>
  <cp:lastPrinted>2024-06-26T09:30:44Z</cp:lastPrinted>
  <dcterms:created xsi:type="dcterms:W3CDTF">2001-06-08T04:36:58Z</dcterms:created>
  <dcterms:modified xsi:type="dcterms:W3CDTF">2024-06-26T09:30:47Z</dcterms:modified>
</cp:coreProperties>
</file>